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al Reports\Agg\Public Review\"/>
    </mc:Choice>
  </mc:AlternateContent>
  <bookViews>
    <workbookView xWindow="0" yWindow="75" windowWidth="19035" windowHeight="11760"/>
  </bookViews>
  <sheets>
    <sheet name="Table" sheetId="4" r:id="rId1"/>
    <sheet name="Lookups" sheetId="2" state="hidden" r:id="rId2"/>
    <sheet name="Data" sheetId="1" state="hidden" r:id="rId3"/>
  </sheets>
  <definedNames>
    <definedName name="_xlnm._FilterDatabase" localSheetId="2" hidden="1">Data!$A$1:$FV$16705</definedName>
    <definedName name="Called">Lookups!$D$9</definedName>
    <definedName name="_xlnm.Criteria">Lookups!$B$3:$D$4</definedName>
    <definedName name="data">Data!$A$1:$FX$30889</definedName>
    <definedName name="date">Table!$B$5</definedName>
    <definedName name="date_list">Lookups!$K$4:$K$32</definedName>
    <definedName name="Fillin">Lookups!$D$11</definedName>
    <definedName name="lca">Table!$B$7</definedName>
    <definedName name="lca_list">Lookups!$L$4:$L$7</definedName>
    <definedName name="Nominated">Lookups!$D$10</definedName>
    <definedName name="notice">Table!$B$8</definedName>
    <definedName name="notice_list">Lookups!$M$4:$M$8</definedName>
    <definedName name="pass">Lookups!$D$8</definedName>
    <definedName name="_xlnm.Print_Area" localSheetId="0">Table!$A$2:$N$36</definedName>
    <definedName name="Result_type">Table!$B$4</definedName>
    <definedName name="Result_type_list">Lookups!$J$4:$J$5</definedName>
    <definedName name="table_for_PGE_CBP_expost_public" localSheetId="2">Data!$A$1:$FT$581</definedName>
    <definedName name="Two_way_tab_flag">Lookups!$D$7</definedName>
  </definedNames>
  <calcPr calcId="152511"/>
</workbook>
</file>

<file path=xl/calcChain.xml><?xml version="1.0" encoding="utf-8"?>
<calcChain xmlns="http://schemas.openxmlformats.org/spreadsheetml/2006/main">
  <c r="T60" i="2" l="1"/>
  <c r="S60" i="2"/>
  <c r="R60" i="2"/>
  <c r="Q60" i="2"/>
  <c r="P60" i="2"/>
  <c r="H36" i="4" l="1"/>
  <c r="F34" i="4"/>
  <c r="G5" i="4" l="1"/>
  <c r="H32" i="4"/>
  <c r="G32" i="4"/>
  <c r="E86" i="2"/>
  <c r="D86" i="2"/>
  <c r="E81" i="2"/>
  <c r="D81" i="2"/>
  <c r="E76" i="2"/>
  <c r="D76" i="2"/>
  <c r="E65" i="2"/>
  <c r="D65" i="2"/>
  <c r="E42" i="2"/>
  <c r="D42" i="2"/>
  <c r="A86" i="2" l="1"/>
  <c r="F85" i="2"/>
  <c r="F84" i="2"/>
  <c r="F83" i="2"/>
  <c r="F82" i="2"/>
  <c r="A82" i="2"/>
  <c r="A81" i="2"/>
  <c r="F80" i="2"/>
  <c r="F79" i="2"/>
  <c r="F78" i="2"/>
  <c r="F77" i="2"/>
  <c r="A77" i="2"/>
  <c r="A76" i="2"/>
  <c r="F75" i="2"/>
  <c r="F74" i="2"/>
  <c r="A75" i="2"/>
  <c r="A74" i="2"/>
  <c r="F73" i="2"/>
  <c r="A73" i="2"/>
  <c r="F72" i="2"/>
  <c r="A72" i="2"/>
  <c r="F71" i="2"/>
  <c r="F70" i="2"/>
  <c r="F69" i="2"/>
  <c r="F68" i="2"/>
  <c r="F67" i="2"/>
  <c r="F66" i="2"/>
  <c r="A66" i="2"/>
  <c r="A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A44" i="2"/>
  <c r="F43" i="2"/>
  <c r="A43" i="2"/>
  <c r="A42" i="2"/>
  <c r="F41" i="2"/>
  <c r="A41" i="2"/>
  <c r="F40" i="2"/>
  <c r="A40" i="2"/>
  <c r="F39" i="2"/>
  <c r="A39" i="2"/>
  <c r="F38" i="2"/>
  <c r="A38" i="2"/>
  <c r="F37" i="2"/>
  <c r="A37" i="2"/>
  <c r="F36" i="2"/>
  <c r="A36" i="2"/>
  <c r="F35" i="2"/>
  <c r="A35" i="2"/>
  <c r="F34" i="2"/>
  <c r="A34" i="2"/>
  <c r="F33" i="2"/>
  <c r="A33" i="2"/>
  <c r="F32" i="2"/>
  <c r="A32" i="2"/>
  <c r="F31" i="2"/>
  <c r="A31" i="2"/>
  <c r="F30" i="2"/>
  <c r="A30" i="2"/>
  <c r="F29" i="2"/>
  <c r="A29" i="2"/>
  <c r="F28" i="2"/>
  <c r="A28" i="2"/>
  <c r="F27" i="2"/>
  <c r="A27" i="2"/>
  <c r="F26" i="2"/>
  <c r="A26" i="2"/>
  <c r="F25" i="2"/>
  <c r="A25" i="2"/>
  <c r="F24" i="2"/>
  <c r="A24" i="2"/>
  <c r="F23" i="2"/>
  <c r="A23" i="2"/>
  <c r="F22" i="2"/>
  <c r="A22" i="2"/>
  <c r="F21" i="2"/>
  <c r="A21" i="2"/>
  <c r="F20" i="2"/>
  <c r="A20" i="2"/>
  <c r="F19" i="2"/>
  <c r="A19" i="2"/>
  <c r="F18" i="2"/>
  <c r="A18" i="2"/>
  <c r="F17" i="2"/>
  <c r="A17" i="2"/>
  <c r="F16" i="2"/>
  <c r="A16" i="2"/>
  <c r="F15" i="2"/>
  <c r="A15" i="2"/>
  <c r="F14" i="2"/>
  <c r="A14" i="2"/>
  <c r="A78" i="2" l="1"/>
  <c r="A83" i="2"/>
  <c r="A45" i="2"/>
  <c r="A67" i="2"/>
  <c r="A84" i="2" l="1"/>
  <c r="A85" i="2"/>
  <c r="A68" i="2"/>
  <c r="A46" i="2"/>
  <c r="A79" i="2"/>
  <c r="A80" i="2"/>
  <c r="I37" i="2"/>
  <c r="F32" i="4"/>
  <c r="A47" i="2" l="1"/>
  <c r="A69" i="2"/>
  <c r="I38" i="2"/>
  <c r="D4" i="2"/>
  <c r="C4" i="2"/>
  <c r="B4" i="2"/>
  <c r="D8" i="2" s="1"/>
  <c r="J32" i="4"/>
  <c r="J6" i="4"/>
  <c r="H5" i="4"/>
  <c r="F5" i="4"/>
  <c r="A70" i="2" l="1"/>
  <c r="A71" i="2"/>
  <c r="A48" i="2"/>
  <c r="D10" i="2"/>
  <c r="I39" i="2"/>
  <c r="D9" i="2"/>
  <c r="A49" i="2" l="1"/>
  <c r="B11" i="4"/>
  <c r="G2" i="4"/>
  <c r="G3" i="4"/>
  <c r="F8" i="4"/>
  <c r="I40" i="2"/>
  <c r="I31" i="4"/>
  <c r="J59" i="2" s="1"/>
  <c r="J30" i="4"/>
  <c r="K29" i="4"/>
  <c r="M27" i="4"/>
  <c r="N26" i="4"/>
  <c r="F26" i="4"/>
  <c r="H24" i="4"/>
  <c r="I23" i="4"/>
  <c r="J51" i="2" s="1"/>
  <c r="J22" i="4"/>
  <c r="K21" i="4"/>
  <c r="M19" i="4"/>
  <c r="N18" i="4"/>
  <c r="F18" i="4"/>
  <c r="H16" i="4"/>
  <c r="L16" i="4" s="1"/>
  <c r="I15" i="4"/>
  <c r="J43" i="2" s="1"/>
  <c r="J14" i="4"/>
  <c r="K13" i="4"/>
  <c r="M11" i="4"/>
  <c r="N10" i="4"/>
  <c r="F10" i="4"/>
  <c r="H8" i="4"/>
  <c r="H31" i="4"/>
  <c r="L31" i="4" s="1"/>
  <c r="I30" i="4"/>
  <c r="J58" i="2" s="1"/>
  <c r="J29" i="4"/>
  <c r="K28" i="4"/>
  <c r="M26" i="4"/>
  <c r="N25" i="4"/>
  <c r="F25" i="4"/>
  <c r="H23" i="4"/>
  <c r="I22" i="4"/>
  <c r="J50" i="2" s="1"/>
  <c r="J21" i="4"/>
  <c r="K20" i="4"/>
  <c r="M18" i="4"/>
  <c r="N17" i="4"/>
  <c r="F17" i="4"/>
  <c r="H15" i="4"/>
  <c r="L15" i="4" s="1"/>
  <c r="I14" i="4"/>
  <c r="J42" i="2" s="1"/>
  <c r="J13" i="4"/>
  <c r="K12" i="4"/>
  <c r="M10" i="4"/>
  <c r="N9" i="4"/>
  <c r="F9" i="4"/>
  <c r="F31" i="4"/>
  <c r="H29" i="4"/>
  <c r="L29" i="4" s="1"/>
  <c r="J27" i="4"/>
  <c r="K26" i="4"/>
  <c r="N23" i="4"/>
  <c r="H21" i="4"/>
  <c r="K18" i="4"/>
  <c r="M16" i="4"/>
  <c r="N15" i="4"/>
  <c r="H13" i="4"/>
  <c r="L13" i="4" s="1"/>
  <c r="I12" i="4"/>
  <c r="J40" i="2" s="1"/>
  <c r="K10" i="4"/>
  <c r="M8" i="4"/>
  <c r="H30" i="4"/>
  <c r="L30" i="4" s="1"/>
  <c r="I29" i="4"/>
  <c r="J57" i="2" s="1"/>
  <c r="J28" i="4"/>
  <c r="K27" i="4"/>
  <c r="M25" i="4"/>
  <c r="N24" i="4"/>
  <c r="F24" i="4"/>
  <c r="H22" i="4"/>
  <c r="I21" i="4"/>
  <c r="J49" i="2" s="1"/>
  <c r="J20" i="4"/>
  <c r="K19" i="4"/>
  <c r="M17" i="4"/>
  <c r="N16" i="4"/>
  <c r="F16" i="4"/>
  <c r="H14" i="4"/>
  <c r="L14" i="4" s="1"/>
  <c r="I13" i="4"/>
  <c r="J41" i="2" s="1"/>
  <c r="J12" i="4"/>
  <c r="K11" i="4"/>
  <c r="M9" i="4"/>
  <c r="N8" i="4"/>
  <c r="N31" i="4"/>
  <c r="I28" i="4"/>
  <c r="J56" i="2" s="1"/>
  <c r="M24" i="4"/>
  <c r="F23" i="4"/>
  <c r="I20" i="4"/>
  <c r="J48" i="2" s="1"/>
  <c r="J19" i="4"/>
  <c r="F15" i="4"/>
  <c r="J11" i="4"/>
  <c r="M31" i="4"/>
  <c r="N30" i="4"/>
  <c r="F30" i="4"/>
  <c r="H28" i="4"/>
  <c r="L28" i="4" s="1"/>
  <c r="I27" i="4"/>
  <c r="J55" i="2" s="1"/>
  <c r="J26" i="4"/>
  <c r="K25" i="4"/>
  <c r="M23" i="4"/>
  <c r="N22" i="4"/>
  <c r="F22" i="4"/>
  <c r="H20" i="4"/>
  <c r="L20" i="4" s="1"/>
  <c r="I19" i="4"/>
  <c r="J47" i="2" s="1"/>
  <c r="J18" i="4"/>
  <c r="K17" i="4"/>
  <c r="M15" i="4"/>
  <c r="N14" i="4"/>
  <c r="F14" i="4"/>
  <c r="H12" i="4"/>
  <c r="L12" i="4" s="1"/>
  <c r="I11" i="4"/>
  <c r="J39" i="2" s="1"/>
  <c r="J10" i="4"/>
  <c r="K9" i="4"/>
  <c r="J16" i="4"/>
  <c r="N11" i="4"/>
  <c r="K30" i="4"/>
  <c r="F28" i="4"/>
  <c r="J25" i="4"/>
  <c r="J23" i="4"/>
  <c r="I18" i="4"/>
  <c r="J46" i="2" s="1"/>
  <c r="H11" i="4"/>
  <c r="L11" i="4" s="1"/>
  <c r="N27" i="4"/>
  <c r="M20" i="4"/>
  <c r="M29" i="4"/>
  <c r="H27" i="4"/>
  <c r="L27" i="4" s="1"/>
  <c r="H25" i="4"/>
  <c r="L25" i="4" s="1"/>
  <c r="K15" i="4"/>
  <c r="F13" i="4"/>
  <c r="F11" i="4"/>
  <c r="J8" i="4"/>
  <c r="K24" i="4"/>
  <c r="K22" i="4"/>
  <c r="F20" i="4"/>
  <c r="J17" i="4"/>
  <c r="J15" i="4"/>
  <c r="N12" i="4"/>
  <c r="I10" i="4"/>
  <c r="J38" i="2" s="1"/>
  <c r="I8" i="4"/>
  <c r="J36" i="2" s="1"/>
  <c r="K31" i="4"/>
  <c r="F29" i="4"/>
  <c r="F27" i="4"/>
  <c r="J24" i="4"/>
  <c r="N21" i="4"/>
  <c r="N19" i="4"/>
  <c r="I17" i="4"/>
  <c r="J45" i="2" s="1"/>
  <c r="M14" i="4"/>
  <c r="M12" i="4"/>
  <c r="H10" i="4"/>
  <c r="L10" i="4" s="1"/>
  <c r="N20" i="4"/>
  <c r="M13" i="4"/>
  <c r="H9" i="4"/>
  <c r="L9" i="4" s="1"/>
  <c r="N29" i="4"/>
  <c r="M22" i="4"/>
  <c r="K8" i="4"/>
  <c r="J31" i="4"/>
  <c r="N28" i="4"/>
  <c r="I26" i="4"/>
  <c r="J54" i="2" s="1"/>
  <c r="I24" i="4"/>
  <c r="J52" i="2" s="1"/>
  <c r="M21" i="4"/>
  <c r="H19" i="4"/>
  <c r="L19" i="4" s="1"/>
  <c r="H17" i="4"/>
  <c r="L17" i="4" s="1"/>
  <c r="M30" i="4"/>
  <c r="M28" i="4"/>
  <c r="H26" i="4"/>
  <c r="L26" i="4" s="1"/>
  <c r="K16" i="4"/>
  <c r="K14" i="4"/>
  <c r="F12" i="4"/>
  <c r="J9" i="4"/>
  <c r="K23" i="4"/>
  <c r="F21" i="4"/>
  <c r="F19" i="4"/>
  <c r="N13" i="4"/>
  <c r="I9" i="4"/>
  <c r="J37" i="2" s="1"/>
  <c r="I16" i="4"/>
  <c r="J44" i="2" s="1"/>
  <c r="I25" i="4"/>
  <c r="J53" i="2" s="1"/>
  <c r="H18" i="4"/>
  <c r="L18" i="4" s="1"/>
  <c r="A50" i="2" l="1"/>
  <c r="G11" i="4"/>
  <c r="H34" i="4"/>
  <c r="I41" i="2"/>
  <c r="I34" i="4"/>
  <c r="L21" i="4"/>
  <c r="G21" i="4"/>
  <c r="G14" i="4"/>
  <c r="G31" i="4"/>
  <c r="G25" i="4"/>
  <c r="G13" i="4"/>
  <c r="G22" i="4"/>
  <c r="G10" i="4"/>
  <c r="G17" i="4"/>
  <c r="G12" i="4"/>
  <c r="G28" i="4"/>
  <c r="G29" i="4"/>
  <c r="G30" i="4"/>
  <c r="G26" i="4"/>
  <c r="G20" i="4"/>
  <c r="G9" i="4"/>
  <c r="G15" i="4"/>
  <c r="G18" i="4"/>
  <c r="G27" i="4"/>
  <c r="L24" i="4"/>
  <c r="L22" i="4"/>
  <c r="L8" i="4"/>
  <c r="G19" i="4"/>
  <c r="G23" i="4"/>
  <c r="G8" i="4"/>
  <c r="G16" i="4"/>
  <c r="G24" i="4"/>
  <c r="L23" i="4"/>
  <c r="A51" i="2" l="1"/>
  <c r="G34" i="4"/>
  <c r="I42" i="2"/>
  <c r="A52" i="2" l="1"/>
  <c r="I43" i="2"/>
  <c r="A53" i="2" l="1"/>
  <c r="I44" i="2"/>
  <c r="A54" i="2" l="1"/>
  <c r="I45" i="2"/>
  <c r="A55" i="2" l="1"/>
  <c r="I46" i="2"/>
  <c r="A56" i="2" l="1"/>
  <c r="I47" i="2"/>
  <c r="A57" i="2" l="1"/>
  <c r="I48" i="2"/>
  <c r="A58" i="2" l="1"/>
  <c r="I49" i="2"/>
  <c r="A59" i="2" l="1"/>
  <c r="I50" i="2"/>
  <c r="A60" i="2" l="1"/>
  <c r="I51" i="2"/>
  <c r="A61" i="2" l="1"/>
  <c r="I52" i="2"/>
  <c r="A62" i="2" l="1"/>
  <c r="I53" i="2"/>
  <c r="A64" i="2" l="1"/>
  <c r="A63" i="2"/>
  <c r="I54" i="2"/>
  <c r="K58" i="2" l="1"/>
  <c r="K51" i="2"/>
  <c r="K42" i="2"/>
  <c r="K43" i="2"/>
  <c r="K50" i="2"/>
  <c r="K38" i="2"/>
  <c r="K59" i="2"/>
  <c r="K48" i="2"/>
  <c r="K47" i="2"/>
  <c r="K49" i="2"/>
  <c r="K46" i="2"/>
  <c r="K36" i="2"/>
  <c r="K52" i="2"/>
  <c r="K39" i="2"/>
  <c r="K41" i="2"/>
  <c r="K44" i="2"/>
  <c r="K45" i="2"/>
  <c r="K55" i="2"/>
  <c r="K53" i="2"/>
  <c r="K57" i="2"/>
  <c r="K54" i="2"/>
  <c r="J3" i="4"/>
  <c r="K37" i="2"/>
  <c r="K56" i="2"/>
  <c r="K40" i="2"/>
  <c r="I55" i="2"/>
  <c r="U53" i="2"/>
  <c r="M53" i="2"/>
  <c r="R53" i="2"/>
  <c r="T53" i="2"/>
  <c r="L53" i="2"/>
  <c r="S53" i="2"/>
  <c r="O53" i="2"/>
  <c r="N53" i="2"/>
  <c r="P53" i="2"/>
  <c r="Q53" i="2"/>
  <c r="O48" i="2" l="1"/>
  <c r="T48" i="2"/>
  <c r="S48" i="2"/>
  <c r="N48" i="2"/>
  <c r="R48" i="2"/>
  <c r="U48" i="2"/>
  <c r="Q48" i="2"/>
  <c r="M48" i="2"/>
  <c r="L48" i="2"/>
  <c r="P48" i="2"/>
  <c r="N38" i="2"/>
  <c r="L38" i="2"/>
  <c r="O38" i="2"/>
  <c r="M38" i="2"/>
  <c r="T38" i="2"/>
  <c r="R38" i="2"/>
  <c r="Q38" i="2"/>
  <c r="U38" i="2"/>
  <c r="P38" i="2"/>
  <c r="S38" i="2"/>
  <c r="Q50" i="2"/>
  <c r="R50" i="2"/>
  <c r="U50" i="2"/>
  <c r="T50" i="2"/>
  <c r="P50" i="2"/>
  <c r="L50" i="2"/>
  <c r="O50" i="2"/>
  <c r="S50" i="2"/>
  <c r="N50" i="2"/>
  <c r="M50" i="2"/>
  <c r="S36" i="2"/>
  <c r="P36" i="2"/>
  <c r="R36" i="2"/>
  <c r="T36" i="2"/>
  <c r="N36" i="2"/>
  <c r="M36" i="2"/>
  <c r="L36" i="2"/>
  <c r="O36" i="2"/>
  <c r="U36" i="2"/>
  <c r="Q36" i="2"/>
  <c r="Q46" i="2"/>
  <c r="O46" i="2"/>
  <c r="U46" i="2"/>
  <c r="T46" i="2"/>
  <c r="P46" i="2"/>
  <c r="S46" i="2"/>
  <c r="M46" i="2"/>
  <c r="L46" i="2"/>
  <c r="N46" i="2"/>
  <c r="R46" i="2"/>
  <c r="S42" i="2"/>
  <c r="R42" i="2"/>
  <c r="Q42" i="2"/>
  <c r="N42" i="2"/>
  <c r="U42" i="2"/>
  <c r="M42" i="2"/>
  <c r="T42" i="2"/>
  <c r="P42" i="2"/>
  <c r="L42" i="2"/>
  <c r="O42" i="2"/>
  <c r="S37" i="2"/>
  <c r="N37" i="2"/>
  <c r="T37" i="2"/>
  <c r="L37" i="2"/>
  <c r="O37" i="2"/>
  <c r="U37" i="2"/>
  <c r="P37" i="2"/>
  <c r="M37" i="2"/>
  <c r="Q37" i="2"/>
  <c r="R37" i="2"/>
  <c r="P43" i="2"/>
  <c r="N43" i="2"/>
  <c r="L43" i="2"/>
  <c r="T43" i="2"/>
  <c r="O43" i="2"/>
  <c r="R43" i="2"/>
  <c r="U43" i="2"/>
  <c r="S43" i="2"/>
  <c r="M43" i="2"/>
  <c r="Q43" i="2"/>
  <c r="M49" i="2"/>
  <c r="O49" i="2"/>
  <c r="R49" i="2"/>
  <c r="U49" i="2"/>
  <c r="Q49" i="2"/>
  <c r="L49" i="2"/>
  <c r="N49" i="2"/>
  <c r="T49" i="2"/>
  <c r="P49" i="2"/>
  <c r="S49" i="2"/>
  <c r="P51" i="2"/>
  <c r="O51" i="2"/>
  <c r="R51" i="2"/>
  <c r="T51" i="2"/>
  <c r="S51" i="2"/>
  <c r="L51" i="2"/>
  <c r="N51" i="2"/>
  <c r="U51" i="2"/>
  <c r="M51" i="2"/>
  <c r="Q51" i="2"/>
  <c r="S44" i="2"/>
  <c r="P44" i="2"/>
  <c r="T44" i="2"/>
  <c r="U44" i="2"/>
  <c r="R44" i="2"/>
  <c r="N44" i="2"/>
  <c r="Q44" i="2"/>
  <c r="M44" i="2"/>
  <c r="O44" i="2"/>
  <c r="L44" i="2"/>
  <c r="S41" i="2"/>
  <c r="U41" i="2"/>
  <c r="O41" i="2"/>
  <c r="T41" i="2"/>
  <c r="P41" i="2"/>
  <c r="N41" i="2"/>
  <c r="R41" i="2"/>
  <c r="M41" i="2"/>
  <c r="Q41" i="2"/>
  <c r="L41" i="2"/>
  <c r="L39" i="2"/>
  <c r="S39" i="2"/>
  <c r="N39" i="2"/>
  <c r="P39" i="2"/>
  <c r="M39" i="2"/>
  <c r="T39" i="2"/>
  <c r="Q39" i="2"/>
  <c r="O39" i="2"/>
  <c r="R39" i="2"/>
  <c r="U39" i="2"/>
  <c r="U52" i="2"/>
  <c r="S52" i="2"/>
  <c r="N52" i="2"/>
  <c r="R52" i="2"/>
  <c r="O52" i="2"/>
  <c r="Q52" i="2"/>
  <c r="T52" i="2"/>
  <c r="M52" i="2"/>
  <c r="P52" i="2"/>
  <c r="L52" i="2"/>
  <c r="U40" i="2"/>
  <c r="S40" i="2"/>
  <c r="M40" i="2"/>
  <c r="L40" i="2"/>
  <c r="O40" i="2"/>
  <c r="T40" i="2"/>
  <c r="Q40" i="2"/>
  <c r="P40" i="2"/>
  <c r="N40" i="2"/>
  <c r="R40" i="2"/>
  <c r="O45" i="2"/>
  <c r="T45" i="2"/>
  <c r="S45" i="2"/>
  <c r="N45" i="2"/>
  <c r="U45" i="2"/>
  <c r="P45" i="2"/>
  <c r="M45" i="2"/>
  <c r="Q45" i="2"/>
  <c r="L45" i="2"/>
  <c r="R45" i="2"/>
  <c r="T47" i="2"/>
  <c r="R47" i="2"/>
  <c r="U47" i="2"/>
  <c r="L47" i="2"/>
  <c r="S47" i="2"/>
  <c r="N47" i="2"/>
  <c r="P47" i="2"/>
  <c r="O47" i="2"/>
  <c r="Q47" i="2"/>
  <c r="M47" i="2"/>
  <c r="P54" i="2"/>
  <c r="U54" i="2"/>
  <c r="O54" i="2"/>
  <c r="N54" i="2"/>
  <c r="M54" i="2"/>
  <c r="R54" i="2"/>
  <c r="Q54" i="2"/>
  <c r="T54" i="2"/>
  <c r="S54" i="2"/>
  <c r="L54" i="2"/>
  <c r="I56" i="2"/>
  <c r="S55" i="2" l="1"/>
  <c r="R55" i="2"/>
  <c r="Q55" i="2"/>
  <c r="P55" i="2"/>
  <c r="U55" i="2"/>
  <c r="M55" i="2"/>
  <c r="T55" i="2"/>
  <c r="L55" i="2"/>
  <c r="N55" i="2"/>
  <c r="O55" i="2"/>
  <c r="I57" i="2"/>
  <c r="I58" i="2" l="1"/>
  <c r="N56" i="2"/>
  <c r="S56" i="2"/>
  <c r="U56" i="2"/>
  <c r="M56" i="2"/>
  <c r="T56" i="2"/>
  <c r="L56" i="2"/>
  <c r="P56" i="2"/>
  <c r="O56" i="2"/>
  <c r="R56" i="2"/>
  <c r="Q56" i="2"/>
  <c r="Q57" i="2" l="1"/>
  <c r="P57" i="2"/>
  <c r="O57" i="2"/>
  <c r="N57" i="2"/>
  <c r="S57" i="2"/>
  <c r="R57" i="2"/>
  <c r="U57" i="2"/>
  <c r="M57" i="2"/>
  <c r="L57" i="2"/>
  <c r="T57" i="2"/>
  <c r="I59" i="2"/>
  <c r="O59" i="2" l="1"/>
  <c r="N59" i="2"/>
  <c r="U59" i="2"/>
  <c r="M59" i="2"/>
  <c r="T59" i="2"/>
  <c r="L59" i="2"/>
  <c r="Q59" i="2"/>
  <c r="P59" i="2"/>
  <c r="R59" i="2"/>
  <c r="S59" i="2"/>
  <c r="T58" i="2"/>
  <c r="L58" i="2"/>
  <c r="S58" i="2"/>
  <c r="R58" i="2"/>
  <c r="Q58" i="2"/>
  <c r="N58" i="2"/>
  <c r="U58" i="2"/>
  <c r="M58" i="2"/>
  <c r="P58" i="2"/>
  <c r="O58" i="2"/>
  <c r="U60" i="2" l="1"/>
  <c r="L60" i="2"/>
  <c r="F35" i="4" s="1"/>
  <c r="O60" i="2"/>
  <c r="I35" i="4" s="1"/>
  <c r="M60" i="2"/>
  <c r="G35" i="4" s="1"/>
  <c r="N60" i="2"/>
  <c r="H35" i="4" s="1"/>
</calcChain>
</file>

<file path=xl/connections.xml><?xml version="1.0" encoding="utf-8"?>
<connections xmlns="http://schemas.openxmlformats.org/spreadsheetml/2006/main">
  <connection id="1" name="table_for_PGE CBP_expost_public" type="6" refreshedVersion="5" deleted="1" background="1" saveData="1">
    <textPr codePage="437" sourceFile="P:\PGE\Aggregator\Aggregator 2013\Models\SCE\CBP\table_for_SCE CBP_expost_public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<sst xmlns="http://schemas.openxmlformats.org/spreadsheetml/2006/main" count="1520" uniqueCount="242">
  <si>
    <t>LCA</t>
  </si>
  <si>
    <t>All</t>
  </si>
  <si>
    <t>Typical Event Day</t>
  </si>
  <si>
    <t>Aggregate Impact</t>
  </si>
  <si>
    <t>Hour Ending</t>
  </si>
  <si>
    <t>10th%ile</t>
  </si>
  <si>
    <t>30th%ile</t>
  </si>
  <si>
    <t>50th%ile</t>
  </si>
  <si>
    <t>70th%ile</t>
  </si>
  <si>
    <t>90th%ile</t>
  </si>
  <si>
    <t>DR Program:</t>
  </si>
  <si>
    <t>10th</t>
  </si>
  <si>
    <t>30th</t>
  </si>
  <si>
    <t>50th</t>
  </si>
  <si>
    <t>70th</t>
  </si>
  <si>
    <t>90th</t>
  </si>
  <si>
    <t>Daily</t>
  </si>
  <si>
    <t>n/a</t>
  </si>
  <si>
    <t>Local Capacity Area:</t>
  </si>
  <si>
    <t>Utility:</t>
  </si>
  <si>
    <t>Type of Results:</t>
  </si>
  <si>
    <t>Day Type:</t>
  </si>
  <si>
    <t>PCTILE10_hr1</t>
  </si>
  <si>
    <t>PCTILE10_hr2</t>
  </si>
  <si>
    <t>PCTILE10_hr3</t>
  </si>
  <si>
    <t>PCTILE10_hr4</t>
  </si>
  <si>
    <t>PCTILE10_hr5</t>
  </si>
  <si>
    <t>PCTILE10_hr6</t>
  </si>
  <si>
    <t>PCTILE10_hr7</t>
  </si>
  <si>
    <t>PCTILE10_hr8</t>
  </si>
  <si>
    <t>PCTILE10_hr9</t>
  </si>
  <si>
    <t>PCTILE10_hr10</t>
  </si>
  <si>
    <t>PCTILE10_hr11</t>
  </si>
  <si>
    <t>PCTILE10_hr12</t>
  </si>
  <si>
    <t>PCTILE10_hr13</t>
  </si>
  <si>
    <t>PCTILE10_hr14</t>
  </si>
  <si>
    <t>PCTILE10_hr15</t>
  </si>
  <si>
    <t>PCTILE10_hr16</t>
  </si>
  <si>
    <t>PCTILE10_hr17</t>
  </si>
  <si>
    <t>PCTILE10_hr18</t>
  </si>
  <si>
    <t>PCTILE10_hr19</t>
  </si>
  <si>
    <t>PCTILE10_hr20</t>
  </si>
  <si>
    <t>PCTILE10_hr21</t>
  </si>
  <si>
    <t>PCTILE10_hr22</t>
  </si>
  <si>
    <t>PCTILE10_hr23</t>
  </si>
  <si>
    <t>PCTILE10_hr24</t>
  </si>
  <si>
    <t>PCTILE30_hr1</t>
  </si>
  <si>
    <t>PCTILE30_hr2</t>
  </si>
  <si>
    <t>PCTILE30_hr3</t>
  </si>
  <si>
    <t>PCTILE30_hr4</t>
  </si>
  <si>
    <t>PCTILE30_hr5</t>
  </si>
  <si>
    <t>PCTILE30_hr6</t>
  </si>
  <si>
    <t>PCTILE30_hr7</t>
  </si>
  <si>
    <t>PCTILE30_hr8</t>
  </si>
  <si>
    <t>PCTILE30_hr9</t>
  </si>
  <si>
    <t>PCTILE30_hr10</t>
  </si>
  <si>
    <t>PCTILE30_hr11</t>
  </si>
  <si>
    <t>PCTILE30_hr12</t>
  </si>
  <si>
    <t>PCTILE30_hr13</t>
  </si>
  <si>
    <t>PCTILE30_hr14</t>
  </si>
  <si>
    <t>PCTILE30_hr15</t>
  </si>
  <si>
    <t>PCTILE30_hr16</t>
  </si>
  <si>
    <t>PCTILE30_hr17</t>
  </si>
  <si>
    <t>PCTILE30_hr18</t>
  </si>
  <si>
    <t>PCTILE30_hr19</t>
  </si>
  <si>
    <t>PCTILE30_hr20</t>
  </si>
  <si>
    <t>PCTILE30_hr21</t>
  </si>
  <si>
    <t>PCTILE30_hr22</t>
  </si>
  <si>
    <t>PCTILE30_hr23</t>
  </si>
  <si>
    <t>PCTILE30_hr24</t>
  </si>
  <si>
    <t>PCTILE50_hr1</t>
  </si>
  <si>
    <t>PCTILE50_hr2</t>
  </si>
  <si>
    <t>PCTILE50_hr3</t>
  </si>
  <si>
    <t>PCTILE50_hr4</t>
  </si>
  <si>
    <t>PCTILE50_hr5</t>
  </si>
  <si>
    <t>PCTILE50_hr6</t>
  </si>
  <si>
    <t>PCTILE50_hr7</t>
  </si>
  <si>
    <t>PCTILE50_hr8</t>
  </si>
  <si>
    <t>PCTILE50_hr9</t>
  </si>
  <si>
    <t>PCTILE50_hr10</t>
  </si>
  <si>
    <t>PCTILE50_hr11</t>
  </si>
  <si>
    <t>PCTILE50_hr12</t>
  </si>
  <si>
    <t>PCTILE50_hr13</t>
  </si>
  <si>
    <t>PCTILE50_hr14</t>
  </si>
  <si>
    <t>PCTILE50_hr15</t>
  </si>
  <si>
    <t>PCTILE50_hr16</t>
  </si>
  <si>
    <t>PCTILE50_hr17</t>
  </si>
  <si>
    <t>PCTILE50_hr18</t>
  </si>
  <si>
    <t>PCTILE50_hr19</t>
  </si>
  <si>
    <t>PCTILE50_hr20</t>
  </si>
  <si>
    <t>PCTILE50_hr21</t>
  </si>
  <si>
    <t>PCTILE50_hr22</t>
  </si>
  <si>
    <t>PCTILE50_hr23</t>
  </si>
  <si>
    <t>PCTILE50_hr24</t>
  </si>
  <si>
    <t>PCTILE70_hr1</t>
  </si>
  <si>
    <t>PCTILE70_hr2</t>
  </si>
  <si>
    <t>PCTILE70_hr3</t>
  </si>
  <si>
    <t>PCTILE70_hr4</t>
  </si>
  <si>
    <t>PCTILE70_hr5</t>
  </si>
  <si>
    <t>PCTILE70_hr6</t>
  </si>
  <si>
    <t>PCTILE70_hr7</t>
  </si>
  <si>
    <t>PCTILE70_hr8</t>
  </si>
  <si>
    <t>PCTILE70_hr9</t>
  </si>
  <si>
    <t>PCTILE70_hr10</t>
  </si>
  <si>
    <t>PCTILE70_hr11</t>
  </si>
  <si>
    <t>PCTILE70_hr12</t>
  </si>
  <si>
    <t>PCTILE70_hr13</t>
  </si>
  <si>
    <t>PCTILE70_hr14</t>
  </si>
  <si>
    <t>PCTILE70_hr15</t>
  </si>
  <si>
    <t>PCTILE70_hr16</t>
  </si>
  <si>
    <t>PCTILE70_hr17</t>
  </si>
  <si>
    <t>PCTILE70_hr18</t>
  </si>
  <si>
    <t>PCTILE70_hr19</t>
  </si>
  <si>
    <t>PCTILE70_hr20</t>
  </si>
  <si>
    <t>PCTILE70_hr21</t>
  </si>
  <si>
    <t>PCTILE70_hr22</t>
  </si>
  <si>
    <t>PCTILE70_hr23</t>
  </si>
  <si>
    <t>PCTILE70_hr24</t>
  </si>
  <si>
    <t>PCTILE90_hr1</t>
  </si>
  <si>
    <t>PCTILE90_hr2</t>
  </si>
  <si>
    <t>PCTILE90_hr3</t>
  </si>
  <si>
    <t>PCTILE90_hr4</t>
  </si>
  <si>
    <t>PCTILE90_hr5</t>
  </si>
  <si>
    <t>PCTILE90_hr6</t>
  </si>
  <si>
    <t>PCTILE90_hr7</t>
  </si>
  <si>
    <t>PCTILE90_hr8</t>
  </si>
  <si>
    <t>PCTILE90_hr9</t>
  </si>
  <si>
    <t>PCTILE90_hr10</t>
  </si>
  <si>
    <t>PCTILE90_hr11</t>
  </si>
  <si>
    <t>PCTILE90_hr12</t>
  </si>
  <si>
    <t>PCTILE90_hr13</t>
  </si>
  <si>
    <t>PCTILE90_hr14</t>
  </si>
  <si>
    <t>PCTILE90_hr15</t>
  </si>
  <si>
    <t>PCTILE90_hr16</t>
  </si>
  <si>
    <t>PCTILE90_hr17</t>
  </si>
  <si>
    <t>PCTILE90_hr18</t>
  </si>
  <si>
    <t>PCTILE90_hr19</t>
  </si>
  <si>
    <t>PCTILE90_hr20</t>
  </si>
  <si>
    <t>PCTILE90_hr21</t>
  </si>
  <si>
    <t>PCTILE90_hr22</t>
  </si>
  <si>
    <t>PCTILE90_hr23</t>
  </si>
  <si>
    <t>PCTILE90_hr24</t>
  </si>
  <si>
    <t>temp_hr1</t>
  </si>
  <si>
    <t>temp_hr2</t>
  </si>
  <si>
    <t>temp_hr3</t>
  </si>
  <si>
    <t>temp_hr4</t>
  </si>
  <si>
    <t>temp_hr5</t>
  </si>
  <si>
    <t>temp_hr6</t>
  </si>
  <si>
    <t>temp_hr7</t>
  </si>
  <si>
    <t>temp_hr8</t>
  </si>
  <si>
    <t>temp_hr9</t>
  </si>
  <si>
    <t>temp_hr10</t>
  </si>
  <si>
    <t>temp_hr11</t>
  </si>
  <si>
    <t>temp_hr12</t>
  </si>
  <si>
    <t>temp_hr13</t>
  </si>
  <si>
    <t>temp_hr14</t>
  </si>
  <si>
    <t>temp_hr15</t>
  </si>
  <si>
    <t>temp_hr16</t>
  </si>
  <si>
    <t>temp_hr17</t>
  </si>
  <si>
    <t>temp_hr18</t>
  </si>
  <si>
    <t>temp_hr19</t>
  </si>
  <si>
    <t>temp_hr20</t>
  </si>
  <si>
    <t>temp_hr21</t>
  </si>
  <si>
    <t>temp_hr22</t>
  </si>
  <si>
    <t>temp_hr23</t>
  </si>
  <si>
    <t>temp_hr24</t>
  </si>
  <si>
    <r>
      <t>Weighted Average Temperature (</t>
    </r>
    <r>
      <rPr>
        <b/>
        <vertAlign val="superscript"/>
        <sz val="11"/>
        <color indexed="9"/>
        <rFont val="Arial Narrow"/>
        <family val="2"/>
      </rPr>
      <t>o</t>
    </r>
    <r>
      <rPr>
        <b/>
        <sz val="11"/>
        <color indexed="9"/>
        <rFont val="Arial Narrow"/>
        <family val="2"/>
      </rPr>
      <t>F)</t>
    </r>
  </si>
  <si>
    <t>Ref_hr1</t>
  </si>
  <si>
    <t>Ref_hr2</t>
  </si>
  <si>
    <t>Ref_hr3</t>
  </si>
  <si>
    <t>Ref_hr4</t>
  </si>
  <si>
    <t>Ref_hr5</t>
  </si>
  <si>
    <t>Ref_hr6</t>
  </si>
  <si>
    <t>Ref_hr7</t>
  </si>
  <si>
    <t>Ref_hr8</t>
  </si>
  <si>
    <t>Ref_hr9</t>
  </si>
  <si>
    <t>Ref_hr10</t>
  </si>
  <si>
    <t>Ref_hr11</t>
  </si>
  <si>
    <t>Ref_hr12</t>
  </si>
  <si>
    <t>Ref_hr13</t>
  </si>
  <si>
    <t>Ref_hr14</t>
  </si>
  <si>
    <t>Ref_hr15</t>
  </si>
  <si>
    <t>Ref_hr16</t>
  </si>
  <si>
    <t>Ref_hr17</t>
  </si>
  <si>
    <t>Ref_hr18</t>
  </si>
  <si>
    <t>Ref_hr19</t>
  </si>
  <si>
    <t>Ref_hr20</t>
  </si>
  <si>
    <t>Ref_hr21</t>
  </si>
  <si>
    <t>Ref_hr22</t>
  </si>
  <si>
    <t>Ref_hr23</t>
  </si>
  <si>
    <t>Ref_hr24</t>
  </si>
  <si>
    <r>
      <t>Cooling
Degree
Hours
(Base 75</t>
    </r>
    <r>
      <rPr>
        <b/>
        <vertAlign val="superscript"/>
        <sz val="11"/>
        <color indexed="9"/>
        <rFont val="Arial Narrow"/>
        <family val="2"/>
      </rPr>
      <t xml:space="preserve">o </t>
    </r>
    <r>
      <rPr>
        <b/>
        <sz val="11"/>
        <color indexed="9"/>
        <rFont val="Arial Narrow"/>
        <family val="2"/>
      </rPr>
      <t>F)</t>
    </r>
  </si>
  <si>
    <t>cdh calcs</t>
  </si>
  <si>
    <t>Notice</t>
  </si>
  <si>
    <t>Notice Group:</t>
  </si>
  <si>
    <t>lca</t>
  </si>
  <si>
    <t>notice</t>
  </si>
  <si>
    <t>date</t>
  </si>
  <si>
    <t>called</t>
  </si>
  <si>
    <t>nominated</t>
  </si>
  <si>
    <t>Number of Accounts Called for Indicated Event:</t>
  </si>
  <si>
    <t>Number of Accounts Nominated in Month of Event:</t>
  </si>
  <si>
    <t>Date</t>
  </si>
  <si>
    <t>Results Type</t>
  </si>
  <si>
    <t>Average per Called Customer</t>
  </si>
  <si>
    <t>Two-way tab flag</t>
  </si>
  <si>
    <t>maxscaleshare</t>
  </si>
  <si>
    <t>_pass</t>
  </si>
  <si>
    <t>customers</t>
  </si>
  <si>
    <t>Pass</t>
  </si>
  <si>
    <t>product</t>
  </si>
  <si>
    <t>evt_start</t>
  </si>
  <si>
    <t>evt_end</t>
  </si>
  <si>
    <t>By Period:</t>
  </si>
  <si>
    <t>Event Hours</t>
  </si>
  <si>
    <t>Event Hours:</t>
  </si>
  <si>
    <t>avg ref</t>
  </si>
  <si>
    <t>avg obs</t>
  </si>
  <si>
    <t>avg LI</t>
  </si>
  <si>
    <t>avg 10</t>
  </si>
  <si>
    <t>avg30</t>
  </si>
  <si>
    <t>avg50</t>
  </si>
  <si>
    <t>avg70</t>
  </si>
  <si>
    <t>avg90</t>
  </si>
  <si>
    <t>Event flag</t>
  </si>
  <si>
    <t>CDH</t>
  </si>
  <si>
    <t>std dev</t>
  </si>
  <si>
    <t>Capacity Bidding Program (CBP)</t>
  </si>
  <si>
    <t>Called</t>
  </si>
  <si>
    <t>Nominated</t>
  </si>
  <si>
    <t>DA 1-4 Hour</t>
  </si>
  <si>
    <t>DO 1-4 Hour</t>
  </si>
  <si>
    <t>DO 2-6 Hour</t>
  </si>
  <si>
    <t>Varies by Event</t>
  </si>
  <si>
    <t>DA 2-6 Hour</t>
  </si>
  <si>
    <t>DA 4-8 Hour</t>
  </si>
  <si>
    <t>LA_BASIN</t>
  </si>
  <si>
    <t>OUTSIDE</t>
  </si>
  <si>
    <t>VENTURA</t>
  </si>
  <si>
    <t>concat</t>
  </si>
  <si>
    <t>Southern California Edison</t>
  </si>
  <si>
    <t>Average Event Hour % Load Impact: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</si>
</sst>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[$-409]mmmm\ d\,\ yyyy;@"/>
    <numFmt numFmtId="166" formatCode="0.0%"/>
    <numFmt numFmtId="167" formatCode="0.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Calibri"/>
      <family val="2"/>
    </font>
    <font>
      <b/>
      <sz val="11"/>
      <name val="Arial"/>
      <family val="2"/>
    </font>
    <font>
      <b/>
      <sz val="11"/>
      <color indexed="9"/>
      <name val="Arial Narrow"/>
      <family val="2"/>
    </font>
    <font>
      <b/>
      <sz val="10"/>
      <color indexed="9"/>
      <name val="Franklin Gothic Demi Cond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0"/>
      <color indexed="9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sz val="11"/>
      <color indexed="9"/>
      <name val="Arial"/>
      <family val="2"/>
    </font>
    <font>
      <sz val="11"/>
      <name val="Arial"/>
      <family val="2"/>
    </font>
    <font>
      <sz val="10"/>
      <color indexed="9"/>
      <name val="Franklin Gothic Demi Cond"/>
      <family val="2"/>
    </font>
    <font>
      <b/>
      <vertAlign val="superscript"/>
      <sz val="11"/>
      <color indexed="9"/>
      <name val="Arial Narrow"/>
      <family val="2"/>
    </font>
    <font>
      <sz val="10"/>
      <name val="Franklin Gothic Demi Cond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56"/>
      </right>
      <top style="medium">
        <color indexed="9"/>
      </top>
      <bottom/>
      <diagonal/>
    </border>
    <border>
      <left style="medium">
        <color indexed="56"/>
      </left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56"/>
      </right>
      <top/>
      <bottom style="medium">
        <color indexed="9"/>
      </bottom>
      <diagonal/>
    </border>
    <border>
      <left style="medium">
        <color indexed="56"/>
      </left>
      <right/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/>
      <bottom style="medium">
        <color indexed="56"/>
      </bottom>
      <diagonal/>
    </border>
    <border>
      <left style="thin">
        <color indexed="56"/>
      </left>
      <right style="thin">
        <color indexed="56"/>
      </right>
      <top/>
      <bottom style="medium">
        <color indexed="56"/>
      </bottom>
      <diagonal/>
    </border>
    <border>
      <left style="medium">
        <color indexed="9"/>
      </left>
      <right/>
      <top style="medium">
        <color indexed="56"/>
      </top>
      <bottom/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medium">
        <color indexed="56"/>
      </top>
      <bottom/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 style="medium">
        <color indexed="56"/>
      </right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56"/>
      </left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56"/>
      </left>
      <right style="medium">
        <color indexed="9"/>
      </right>
      <top style="medium">
        <color indexed="56"/>
      </top>
      <bottom style="medium">
        <color indexed="9"/>
      </bottom>
      <diagonal/>
    </border>
    <border>
      <left style="medium">
        <color indexed="56"/>
      </left>
      <right style="medium">
        <color indexed="9"/>
      </right>
      <top style="medium">
        <color indexed="9"/>
      </top>
      <bottom/>
      <diagonal/>
    </border>
    <border>
      <left style="medium">
        <color indexed="56"/>
      </left>
      <right style="medium">
        <color indexed="56"/>
      </right>
      <top/>
      <bottom style="thin">
        <color indexed="56"/>
      </bottom>
      <diagonal/>
    </border>
    <border>
      <left style="thin">
        <color indexed="56"/>
      </left>
      <right style="medium">
        <color indexed="56"/>
      </right>
      <top/>
      <bottom style="medium">
        <color indexed="56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80">
    <xf numFmtId="0" fontId="0" fillId="0" borderId="0" xfId="0"/>
    <xf numFmtId="0" fontId="0" fillId="0" borderId="0" xfId="0" quotePrefix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right"/>
    </xf>
    <xf numFmtId="0" fontId="5" fillId="0" borderId="0" xfId="0" quotePrefix="1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/>
    <xf numFmtId="0" fontId="10" fillId="0" borderId="1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right" wrapText="1" indent="1"/>
    </xf>
    <xf numFmtId="0" fontId="11" fillId="2" borderId="3" xfId="0" applyFont="1" applyFill="1" applyBorder="1" applyAlignment="1">
      <alignment horizontal="right" wrapText="1" indent="1"/>
    </xf>
    <xf numFmtId="49" fontId="10" fillId="0" borderId="0" xfId="0" applyNumberFormat="1" applyFont="1" applyBorder="1" applyAlignment="1">
      <alignment horizontal="left" wrapText="1"/>
    </xf>
    <xf numFmtId="0" fontId="9" fillId="0" borderId="0" xfId="0" applyFont="1"/>
    <xf numFmtId="0" fontId="13" fillId="0" borderId="0" xfId="0" applyFont="1" applyBorder="1" applyAlignment="1">
      <alignment horizontal="left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/>
    </xf>
    <xf numFmtId="49" fontId="10" fillId="0" borderId="0" xfId="0" applyNumberFormat="1" applyFont="1" applyBorder="1" applyAlignment="1">
      <alignment horizontal="left"/>
    </xf>
    <xf numFmtId="0" fontId="9" fillId="0" borderId="0" xfId="0" applyFont="1" applyFill="1" applyBorder="1"/>
    <xf numFmtId="0" fontId="14" fillId="2" borderId="4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3" fontId="12" fillId="0" borderId="8" xfId="0" applyNumberFormat="1" applyFont="1" applyBorder="1" applyAlignment="1">
      <alignment horizontal="center"/>
    </xf>
    <xf numFmtId="3" fontId="12" fillId="0" borderId="9" xfId="0" applyNumberFormat="1" applyFont="1" applyBorder="1" applyAlignment="1">
      <alignment horizontal="center"/>
    </xf>
    <xf numFmtId="164" fontId="12" fillId="0" borderId="9" xfId="0" applyNumberFormat="1" applyFont="1" applyBorder="1" applyAlignment="1">
      <alignment horizontal="center"/>
    </xf>
    <xf numFmtId="3" fontId="0" fillId="0" borderId="0" xfId="0" applyNumberFormat="1"/>
    <xf numFmtId="0" fontId="16" fillId="2" borderId="0" xfId="0" applyFont="1" applyFill="1" applyAlignment="1">
      <alignment horizontal="left"/>
    </xf>
    <xf numFmtId="0" fontId="16" fillId="0" borderId="0" xfId="0" applyFont="1" applyFill="1" applyBorder="1" applyAlignment="1">
      <alignment horizontal="left"/>
    </xf>
    <xf numFmtId="0" fontId="16" fillId="0" borderId="0" xfId="0" quotePrefix="1" applyFont="1" applyFill="1" applyBorder="1" applyAlignment="1">
      <alignment horizontal="left"/>
    </xf>
    <xf numFmtId="0" fontId="0" fillId="0" borderId="0" xfId="0" applyFill="1" applyBorder="1"/>
    <xf numFmtId="15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7" fillId="2" borderId="10" xfId="0" applyFont="1" applyFill="1" applyBorder="1" applyAlignment="1">
      <alignment horizontal="centerContinuous"/>
    </xf>
    <xf numFmtId="0" fontId="8" fillId="2" borderId="11" xfId="0" applyFont="1" applyFill="1" applyBorder="1" applyAlignment="1">
      <alignment horizontal="centerContinuous"/>
    </xf>
    <xf numFmtId="0" fontId="8" fillId="2" borderId="12" xfId="0" applyFont="1" applyFill="1" applyBorder="1" applyAlignment="1">
      <alignment horizontal="centerContinuous"/>
    </xf>
    <xf numFmtId="0" fontId="0" fillId="0" borderId="0" xfId="0" applyBorder="1"/>
    <xf numFmtId="49" fontId="10" fillId="0" borderId="1" xfId="0" quotePrefix="1" applyNumberFormat="1" applyFont="1" applyFill="1" applyBorder="1" applyAlignment="1">
      <alignment horizontal="center" vertical="center" wrapText="1"/>
    </xf>
    <xf numFmtId="2" fontId="10" fillId="0" borderId="16" xfId="0" applyNumberFormat="1" applyFont="1" applyFill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9" fillId="0" borderId="0" xfId="0" quotePrefix="1" applyFont="1" applyFill="1" applyAlignment="1">
      <alignment horizontal="left" vertical="center"/>
    </xf>
    <xf numFmtId="0" fontId="9" fillId="0" borderId="0" xfId="0" applyFont="1" applyFill="1" applyAlignment="1">
      <alignment vertical="center"/>
    </xf>
    <xf numFmtId="3" fontId="0" fillId="0" borderId="18" xfId="0" applyNumberFormat="1" applyBorder="1" applyAlignment="1">
      <alignment horizontal="center" vertical="center"/>
    </xf>
    <xf numFmtId="164" fontId="0" fillId="0" borderId="0" xfId="0" applyNumberFormat="1"/>
    <xf numFmtId="166" fontId="0" fillId="0" borderId="0" xfId="1" applyNumberFormat="1" applyFont="1"/>
    <xf numFmtId="0" fontId="2" fillId="0" borderId="0" xfId="0" applyFont="1"/>
    <xf numFmtId="0" fontId="2" fillId="0" borderId="0" xfId="0" quotePrefix="1" applyFont="1" applyAlignment="1">
      <alignment horizontal="right"/>
    </xf>
    <xf numFmtId="0" fontId="15" fillId="0" borderId="0" xfId="0" applyFont="1"/>
    <xf numFmtId="164" fontId="5" fillId="0" borderId="0" xfId="0" applyNumberFormat="1" applyFont="1" applyBorder="1" applyAlignment="1">
      <alignment horizontal="right" vertical="center"/>
    </xf>
    <xf numFmtId="166" fontId="5" fillId="0" borderId="0" xfId="1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right"/>
    </xf>
    <xf numFmtId="167" fontId="0" fillId="0" borderId="0" xfId="0" applyNumberFormat="1"/>
    <xf numFmtId="0" fontId="9" fillId="0" borderId="0" xfId="0" applyFont="1" applyFill="1" applyAlignment="1">
      <alignment horizontal="left" vertical="center"/>
    </xf>
    <xf numFmtId="164" fontId="12" fillId="0" borderId="21" xfId="0" applyNumberFormat="1" applyFont="1" applyBorder="1" applyAlignment="1">
      <alignment horizontal="center" vertical="center"/>
    </xf>
    <xf numFmtId="0" fontId="6" fillId="2" borderId="13" xfId="0" applyFont="1" applyFill="1" applyBorder="1" applyAlignment="1">
      <alignment horizontal="centerContinuous"/>
    </xf>
    <xf numFmtId="0" fontId="6" fillId="2" borderId="14" xfId="0" applyFont="1" applyFill="1" applyBorder="1" applyAlignment="1">
      <alignment horizontal="centerContinuous"/>
    </xf>
    <xf numFmtId="0" fontId="6" fillId="2" borderId="15" xfId="0" applyFont="1" applyFill="1" applyBorder="1" applyAlignment="1">
      <alignment horizontal="centerContinuous"/>
    </xf>
    <xf numFmtId="0" fontId="6" fillId="2" borderId="5" xfId="0" applyFont="1" applyFill="1" applyBorder="1" applyAlignment="1">
      <alignment horizontal="centerContinuous"/>
    </xf>
    <xf numFmtId="0" fontId="6" fillId="2" borderId="6" xfId="0" applyFont="1" applyFill="1" applyBorder="1" applyAlignment="1">
      <alignment horizontal="centerContinuous"/>
    </xf>
    <xf numFmtId="0" fontId="19" fillId="0" borderId="0" xfId="0" applyFont="1" applyAlignment="1">
      <alignment horizontal="center"/>
    </xf>
    <xf numFmtId="11" fontId="0" fillId="0" borderId="0" xfId="0" applyNumberFormat="1"/>
    <xf numFmtId="0" fontId="6" fillId="2" borderId="4" xfId="0" applyFont="1" applyFill="1" applyBorder="1" applyAlignment="1">
      <alignment horizontal="center"/>
    </xf>
    <xf numFmtId="0" fontId="5" fillId="0" borderId="0" xfId="0" applyFont="1"/>
    <xf numFmtId="0" fontId="5" fillId="0" borderId="0" xfId="0" quotePrefix="1" applyFont="1" applyAlignment="1">
      <alignment horizontal="left"/>
    </xf>
    <xf numFmtId="0" fontId="0" fillId="3" borderId="0" xfId="0" applyFill="1"/>
    <xf numFmtId="0" fontId="18" fillId="0" borderId="0" xfId="0" quotePrefix="1" applyFont="1" applyFill="1" applyBorder="1" applyAlignment="1">
      <alignment horizontal="left"/>
    </xf>
    <xf numFmtId="164" fontId="12" fillId="0" borderId="22" xfId="0" applyNumberFormat="1" applyFont="1" applyBorder="1" applyAlignment="1">
      <alignment horizontal="center"/>
    </xf>
    <xf numFmtId="14" fontId="0" fillId="0" borderId="0" xfId="0" applyNumberFormat="1"/>
    <xf numFmtId="0" fontId="20" fillId="0" borderId="0" xfId="2" applyNumberFormat="1" applyFont="1" applyFill="1" applyBorder="1" applyAlignment="1">
      <alignment horizontal="center"/>
    </xf>
    <xf numFmtId="14" fontId="2" fillId="0" borderId="0" xfId="0" applyNumberFormat="1" applyFont="1" applyFill="1" applyAlignment="1">
      <alignment horizontal="center"/>
    </xf>
    <xf numFmtId="0" fontId="2" fillId="0" borderId="0" xfId="0" applyFont="1" applyFill="1"/>
    <xf numFmtId="0" fontId="0" fillId="0" borderId="0" xfId="0" applyNumberFormat="1" applyAlignment="1">
      <alignment horizontal="center"/>
    </xf>
    <xf numFmtId="164" fontId="5" fillId="0" borderId="0" xfId="0" applyNumberFormat="1" applyFont="1" applyAlignment="1">
      <alignment horizontal="right"/>
    </xf>
    <xf numFmtId="166" fontId="5" fillId="0" borderId="0" xfId="1" applyNumberFormat="1" applyFont="1" applyAlignment="1">
      <alignment horizontal="center"/>
    </xf>
    <xf numFmtId="2" fontId="6" fillId="2" borderId="5" xfId="0" applyNumberFormat="1" applyFont="1" applyFill="1" applyBorder="1" applyAlignment="1">
      <alignment horizontal="center" wrapText="1"/>
    </xf>
    <xf numFmtId="2" fontId="6" fillId="2" borderId="2" xfId="0" applyNumberFormat="1" applyFont="1" applyFill="1" applyBorder="1" applyAlignment="1">
      <alignment horizontal="center" wrapText="1"/>
    </xf>
    <xf numFmtId="2" fontId="6" fillId="2" borderId="5" xfId="0" quotePrefix="1" applyNumberFormat="1" applyFont="1" applyFill="1" applyBorder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0" fontId="6" fillId="2" borderId="20" xfId="0" applyFont="1" applyFill="1" applyBorder="1" applyAlignment="1">
      <alignment horizontal="center" wrapText="1"/>
    </xf>
    <xf numFmtId="0" fontId="6" fillId="2" borderId="19" xfId="0" quotePrefix="1" applyFont="1" applyFill="1" applyBorder="1" applyAlignment="1">
      <alignment horizontal="center" wrapText="1"/>
    </xf>
  </cellXfs>
  <cellStyles count="3">
    <cellStyle name="Normal" xfId="0" builtinId="0"/>
    <cellStyle name="Normal 10" xfId="2"/>
    <cellStyle name="Percent" xfId="1" builtinId="5"/>
  </cellStyles>
  <dxfs count="6">
    <dxf>
      <fill>
        <patternFill>
          <bgColor theme="3" tint="0.79998168889431442"/>
        </patternFill>
      </fill>
    </dxf>
    <dxf>
      <fill>
        <patternFill>
          <bgColor indexed="43"/>
        </patternFill>
      </fill>
    </dxf>
    <dxf>
      <fill>
        <patternFill>
          <bgColor rgb="FFFF33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indexed="43"/>
        </patternFill>
      </fill>
    </dxf>
  </dxfs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22981366459629"/>
          <c:y val="0.14206642066420663"/>
          <c:w val="0.77018633540372672"/>
          <c:h val="0.7140221402214022"/>
        </c:manualLayout>
      </c:layout>
      <c:scatterChart>
        <c:scatterStyle val="smoothMarker"/>
        <c:varyColors val="0"/>
        <c:ser>
          <c:idx val="2"/>
          <c:order val="0"/>
          <c:tx>
            <c:strRef>
              <c:f>Table!$F$5:$F$7</c:f>
              <c:strCache>
                <c:ptCount val="3"/>
                <c:pt idx="0">
                  <c:v>Estimated Reference Load (MWh/hour)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Table!$F$8:$F$31</c:f>
              <c:numCache>
                <c:formatCode>#,##0.0</c:formatCode>
                <c:ptCount val="24"/>
                <c:pt idx="0">
                  <c:v>4.5112959999999998</c:v>
                </c:pt>
                <c:pt idx="1">
                  <c:v>4.469843</c:v>
                </c:pt>
                <c:pt idx="2">
                  <c:v>4.6005060000000002</c:v>
                </c:pt>
                <c:pt idx="3">
                  <c:v>5.2196730000000002</c:v>
                </c:pt>
                <c:pt idx="4">
                  <c:v>5.7966680000000004</c:v>
                </c:pt>
                <c:pt idx="5">
                  <c:v>6.8095819999999998</c:v>
                </c:pt>
                <c:pt idx="6">
                  <c:v>7.2955540000000001</c:v>
                </c:pt>
                <c:pt idx="7">
                  <c:v>7.6554279999999997</c:v>
                </c:pt>
                <c:pt idx="8">
                  <c:v>8.3013139999999996</c:v>
                </c:pt>
                <c:pt idx="9">
                  <c:v>9.7541469999999997</c:v>
                </c:pt>
                <c:pt idx="10">
                  <c:v>9.9058630000000001</c:v>
                </c:pt>
                <c:pt idx="11">
                  <c:v>10.2143</c:v>
                </c:pt>
                <c:pt idx="12">
                  <c:v>10.203569999999999</c:v>
                </c:pt>
                <c:pt idx="13">
                  <c:v>10.21813</c:v>
                </c:pt>
                <c:pt idx="14">
                  <c:v>10.208729999999999</c:v>
                </c:pt>
                <c:pt idx="15">
                  <c:v>10.127940000000001</c:v>
                </c:pt>
                <c:pt idx="16">
                  <c:v>9.9281050000000004</c:v>
                </c:pt>
                <c:pt idx="17">
                  <c:v>9.8581819999999993</c:v>
                </c:pt>
                <c:pt idx="18">
                  <c:v>9.9274679999999993</c:v>
                </c:pt>
                <c:pt idx="19">
                  <c:v>9.8306059999999995</c:v>
                </c:pt>
                <c:pt idx="20">
                  <c:v>9.3009260000000005</c:v>
                </c:pt>
                <c:pt idx="21">
                  <c:v>7.4779799999999996</c:v>
                </c:pt>
                <c:pt idx="22">
                  <c:v>6.1480079999999999</c:v>
                </c:pt>
                <c:pt idx="23">
                  <c:v>5.6759360000000001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Table!$G$5:$G$7</c:f>
              <c:strCache>
                <c:ptCount val="3"/>
                <c:pt idx="0">
                  <c:v>Observed Event Day Load (MWh/hour)</c:v>
                </c:pt>
              </c:strCache>
            </c:strRef>
          </c:tx>
          <c:spPr>
            <a:ln w="254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Table!$G$8:$G$31</c:f>
              <c:numCache>
                <c:formatCode>#,##0.0</c:formatCode>
                <c:ptCount val="24"/>
                <c:pt idx="0">
                  <c:v>4.4163844000000001</c:v>
                </c:pt>
                <c:pt idx="1">
                  <c:v>4.5530217000000004</c:v>
                </c:pt>
                <c:pt idx="2">
                  <c:v>4.4792627999999999</c:v>
                </c:pt>
                <c:pt idx="3">
                  <c:v>4.9170815000000001</c:v>
                </c:pt>
                <c:pt idx="4">
                  <c:v>5.2257151000000004</c:v>
                </c:pt>
                <c:pt idx="5">
                  <c:v>6.5477726000000001</c:v>
                </c:pt>
                <c:pt idx="6">
                  <c:v>7.2556586999999997</c:v>
                </c:pt>
                <c:pt idx="7">
                  <c:v>7.5696186999999995</c:v>
                </c:pt>
                <c:pt idx="8">
                  <c:v>8.5135092999999991</c:v>
                </c:pt>
                <c:pt idx="9">
                  <c:v>10.1302731</c:v>
                </c:pt>
                <c:pt idx="10">
                  <c:v>10.3233598</c:v>
                </c:pt>
                <c:pt idx="11">
                  <c:v>10.672200499999999</c:v>
                </c:pt>
                <c:pt idx="12">
                  <c:v>10.338265499999999</c:v>
                </c:pt>
                <c:pt idx="13">
                  <c:v>7.702045</c:v>
                </c:pt>
                <c:pt idx="14">
                  <c:v>7.2719009999999997</c:v>
                </c:pt>
                <c:pt idx="15">
                  <c:v>7.2943710000000008</c:v>
                </c:pt>
                <c:pt idx="16">
                  <c:v>7.370216000000001</c:v>
                </c:pt>
                <c:pt idx="17">
                  <c:v>9.5994218</c:v>
                </c:pt>
                <c:pt idx="18">
                  <c:v>9.8087799999999987</c:v>
                </c:pt>
                <c:pt idx="19">
                  <c:v>9.6898047999999992</c:v>
                </c:pt>
                <c:pt idx="20">
                  <c:v>9.0666240000000009</c:v>
                </c:pt>
                <c:pt idx="21">
                  <c:v>7.1881599999999999</c:v>
                </c:pt>
                <c:pt idx="22">
                  <c:v>5.8214141000000001</c:v>
                </c:pt>
                <c:pt idx="23">
                  <c:v>5.3552277000000004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592064"/>
        <c:axId val="611594960"/>
      </c:scatterChart>
      <c:valAx>
        <c:axId val="677592064"/>
        <c:scaling>
          <c:orientation val="minMax"/>
          <c:max val="2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050" b="1">
                    <a:latin typeface="Arial" panose="020B0604020202020204" pitchFamily="34" charset="0"/>
                    <a:cs typeface="Arial" panose="020B0604020202020204" pitchFamily="34" charset="0"/>
                  </a:rPr>
                  <a:t>Hour Ending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25400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611594960"/>
        <c:crosses val="autoZero"/>
        <c:crossBetween val="midCat"/>
        <c:majorUnit val="1"/>
      </c:valAx>
      <c:valAx>
        <c:axId val="611594960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100" b="1">
                    <a:latin typeface="Arial" panose="020B0604020202020204" pitchFamily="34" charset="0"/>
                    <a:cs typeface="Arial" panose="020B0604020202020204" pitchFamily="34" charset="0"/>
                  </a:rPr>
                  <a:t>Load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67759206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777196328719781"/>
          <c:y val="2.3985964520392398E-2"/>
          <c:w val="0.64753574281475679"/>
          <c:h val="8.3028610785353951E-2"/>
        </c:manualLayout>
      </c:layout>
      <c:overlay val="0"/>
      <c:spPr>
        <a:solidFill>
          <a:srgbClr val="FFFFFF"/>
        </a:solidFill>
        <a:ln w="3175">
          <a:solidFill>
            <a:srgbClr val="969696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Franklin Gothic Demi Cond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C0C0C0"/>
    </a:solidFill>
    <a:ln w="3175">
      <a:solidFill>
        <a:srgbClr val="969696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56029</xdr:rowOff>
    </xdr:from>
    <xdr:to>
      <xdr:col>3</xdr:col>
      <xdr:colOff>628650</xdr:colOff>
      <xdr:row>33</xdr:row>
      <xdr:rowOff>209550</xdr:rowOff>
    </xdr:to>
    <xdr:graphicFrame macro="">
      <xdr:nvGraphicFramePr>
        <xdr:cNvPr id="11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table_for_PGE CBP_expost_public" growShrinkType="overwriteClear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tabSelected="1" zoomScale="85" zoomScaleNormal="85" workbookViewId="0"/>
  </sheetViews>
  <sheetFormatPr defaultRowHeight="12.75" x14ac:dyDescent="0.2"/>
  <cols>
    <col min="1" max="1" width="27" bestFit="1" customWidth="1"/>
    <col min="2" max="2" width="31.5703125" customWidth="1"/>
    <col min="3" max="3" width="24" customWidth="1"/>
    <col min="4" max="4" width="10.28515625" customWidth="1"/>
    <col min="5" max="5" width="17.85546875" customWidth="1"/>
    <col min="6" max="6" width="16.140625" customWidth="1"/>
    <col min="7" max="7" width="13.28515625" customWidth="1"/>
    <col min="8" max="8" width="13" customWidth="1"/>
    <col min="9" max="9" width="15.5703125" customWidth="1"/>
    <col min="10" max="14" width="11.42578125" customWidth="1"/>
    <col min="16" max="16" width="9.140625" customWidth="1"/>
  </cols>
  <sheetData>
    <row r="1" spans="1:17" ht="17.25" customHeight="1" thickBot="1" x14ac:dyDescent="0.3">
      <c r="A1" s="2"/>
      <c r="B1" s="2"/>
      <c r="C1" s="2"/>
      <c r="I1" s="3"/>
      <c r="J1" s="3"/>
      <c r="K1" s="46"/>
      <c r="L1" s="48"/>
    </row>
    <row r="2" spans="1:17" ht="17.25" customHeight="1" thickTop="1" thickBot="1" x14ac:dyDescent="0.3">
      <c r="A2" s="38" t="s">
        <v>19</v>
      </c>
      <c r="B2" s="7" t="s">
        <v>240</v>
      </c>
      <c r="C2" s="5"/>
      <c r="D2" s="5"/>
      <c r="F2" s="4" t="s">
        <v>201</v>
      </c>
      <c r="G2" s="40">
        <f>IF(pass=0,"n/a",DGET(data,"nominated",_xlnm.Criteria))</f>
        <v>94</v>
      </c>
      <c r="I2" s="45"/>
      <c r="J2" s="3"/>
      <c r="K2" s="46"/>
      <c r="L2" s="48"/>
    </row>
    <row r="3" spans="1:17" ht="17.25" customHeight="1" thickTop="1" thickBot="1" x14ac:dyDescent="0.3">
      <c r="A3" s="39" t="s">
        <v>10</v>
      </c>
      <c r="B3" s="35" t="s">
        <v>227</v>
      </c>
      <c r="C3" s="5"/>
      <c r="D3" s="5"/>
      <c r="F3" s="4" t="s">
        <v>200</v>
      </c>
      <c r="G3" s="40">
        <f>IF(pass=0,"n/a",DGET(data,"called",_xlnm.Criteria))</f>
        <v>94</v>
      </c>
      <c r="I3" s="61" t="s">
        <v>215</v>
      </c>
      <c r="J3" s="62" t="str">
        <f>IF(ISNA(VLOOKUP(date&amp;notice,Lookups!$A$14:$F$100,6,FALSE)),"n/a",VLOOKUP(date&amp;notice,Lookups!$A$14:$F$100,6,FALSE))</f>
        <v>Hours Ending 14 to 17</v>
      </c>
      <c r="K3" s="47"/>
    </row>
    <row r="4" spans="1:17" ht="17.25" customHeight="1" thickBot="1" x14ac:dyDescent="0.25">
      <c r="A4" s="38" t="s">
        <v>20</v>
      </c>
      <c r="B4" s="7" t="s">
        <v>3</v>
      </c>
      <c r="C4" s="5"/>
      <c r="D4" s="5"/>
    </row>
    <row r="5" spans="1:17" ht="17.25" customHeight="1" thickBot="1" x14ac:dyDescent="0.3">
      <c r="A5" s="38" t="s">
        <v>21</v>
      </c>
      <c r="B5" s="13">
        <v>41407</v>
      </c>
      <c r="C5" s="5"/>
      <c r="D5" s="5"/>
      <c r="E5" s="76" t="s">
        <v>4</v>
      </c>
      <c r="F5" s="76" t="str">
        <f>"Estimated Reference Load ("&amp;IF(Result_type="Aggregate impact","MWh","kWh")&amp;"/hour)"</f>
        <v>Estimated Reference Load (MWh/hour)</v>
      </c>
      <c r="G5" s="76" t="str">
        <f>"Observed Event Day Load ("&amp;IF(Result_type="Aggregate Impact","MWh/hour)","kWh/hour)")</f>
        <v>Observed Event Day Load (MWh/hour)</v>
      </c>
      <c r="H5" s="76" t="str">
        <f>"Estimated Load Impact ("&amp;IF(Result_type="Aggregate Impact","MWh/hour)","kWh/hour)")</f>
        <v>Estimated Load Impact (MWh/hour)</v>
      </c>
      <c r="I5" s="79" t="s">
        <v>166</v>
      </c>
      <c r="J5" s="31"/>
      <c r="K5" s="32"/>
      <c r="L5" s="32"/>
      <c r="M5" s="32"/>
      <c r="N5" s="33"/>
    </row>
    <row r="6" spans="1:17" ht="17.25" customHeight="1" thickBot="1" x14ac:dyDescent="0.35">
      <c r="C6" s="5"/>
      <c r="D6" s="5"/>
      <c r="E6" s="77"/>
      <c r="F6" s="77"/>
      <c r="G6" s="77"/>
      <c r="H6" s="77"/>
      <c r="I6" s="77"/>
      <c r="J6" s="53" t="str">
        <f>"Uncertainty Adjusted Impact ("&amp;IF(Result_type="Aggregate Impact","MWh/hr)- Percentiles","kWh/hr)- Percentiles")</f>
        <v>Uncertainty Adjusted Impact (MWh/hr)- Percentiles</v>
      </c>
      <c r="K6" s="54"/>
      <c r="L6" s="54"/>
      <c r="M6" s="54"/>
      <c r="N6" s="55"/>
    </row>
    <row r="7" spans="1:17" ht="39" customHeight="1" thickBot="1" x14ac:dyDescent="0.25">
      <c r="A7" s="39" t="s">
        <v>18</v>
      </c>
      <c r="B7" s="36" t="s">
        <v>1</v>
      </c>
      <c r="C7" s="5"/>
      <c r="D7" s="5"/>
      <c r="E7" s="78"/>
      <c r="F7" s="78"/>
      <c r="G7" s="78"/>
      <c r="H7" s="78"/>
      <c r="I7" s="78"/>
      <c r="J7" s="8" t="s">
        <v>5</v>
      </c>
      <c r="K7" s="8" t="s">
        <v>6</v>
      </c>
      <c r="L7" s="8" t="s">
        <v>7</v>
      </c>
      <c r="M7" s="8" t="s">
        <v>8</v>
      </c>
      <c r="N7" s="9" t="s">
        <v>9</v>
      </c>
    </row>
    <row r="8" spans="1:17" ht="17.25" customHeight="1" thickBot="1" x14ac:dyDescent="0.25">
      <c r="A8" s="51" t="s">
        <v>194</v>
      </c>
      <c r="B8" s="13" t="s">
        <v>231</v>
      </c>
      <c r="C8" s="10"/>
      <c r="D8" s="10"/>
      <c r="E8" s="37">
        <v>1</v>
      </c>
      <c r="F8" s="52">
        <f>IF(Called=0,"n/a",DGET(data,"Ref_hr1",_xlnm.Criteria)/IF(Result_type="Aggregate Impact",1,Called/1000))</f>
        <v>4.5112959999999998</v>
      </c>
      <c r="G8" s="52">
        <f t="shared" ref="G8:G31" si="0">IF(Called=0,"n/a",F8-H8)</f>
        <v>4.4163844000000001</v>
      </c>
      <c r="H8" s="52">
        <f>IF(Called=0,"n/a",DGET(data,"Pctile50_hr1",_xlnm.Criteria)/IF(Result_type="Aggregate Impact",1,Called/1000))</f>
        <v>9.4911599999999999E-2</v>
      </c>
      <c r="I8" s="52">
        <f>IF(Called=0,"n/a",DGET(data,"Temp_hr1",_xlnm.Criteria))</f>
        <v>76.356539999999995</v>
      </c>
      <c r="J8" s="52">
        <f>IF(Called=0,"n/a",DGET(data,"Pctile10_hr1",_xlnm.Criteria)/IF(Result_type="Aggregate Impact",1,Called/1000))</f>
        <v>-0.1330028</v>
      </c>
      <c r="K8" s="52">
        <f>IF(Called=0,"n/a",DGET(data,"Pctile30_hr1",_xlnm.Criteria)/IF(Result_type="Aggregate Impact",1,Called/1000))</f>
        <v>1.6509000000000001E-3</v>
      </c>
      <c r="L8" s="52">
        <f>H8</f>
        <v>9.4911599999999999E-2</v>
      </c>
      <c r="M8" s="52">
        <f>IF(Called=0,"n/a",DGET(data,"Pctile70_hr1",_xlnm.Criteria)/IF(Result_type="Aggregate Impact",1,Called/1000))</f>
        <v>0.18817239999999999</v>
      </c>
      <c r="N8" s="52">
        <f>IF(Called=0,"n/a",DGET(data,"Pctile90_hr1",_xlnm.Criteria)/IF(Result_type="Aggregate Impact",1,Called/1000))</f>
        <v>0.322826</v>
      </c>
      <c r="Q8" s="41"/>
    </row>
    <row r="9" spans="1:17" ht="17.25" customHeight="1" x14ac:dyDescent="0.2">
      <c r="C9" s="12"/>
      <c r="D9" s="12"/>
      <c r="E9" s="37">
        <v>2</v>
      </c>
      <c r="F9" s="52">
        <f>IF(Called=0,"n/a",DGET(data,"Ref_hr2",_xlnm.Criteria)/IF(Result_type="Aggregate Impact",1,Called/1000))</f>
        <v>4.469843</v>
      </c>
      <c r="G9" s="52">
        <f t="shared" si="0"/>
        <v>4.5530217000000004</v>
      </c>
      <c r="H9" s="52">
        <f>IF(Called=0,"n/a",DGET(data,"Pctile50_hr2",_xlnm.Criteria)/IF(Result_type="Aggregate Impact",1,Called/1000))</f>
        <v>-8.3178699999999994E-2</v>
      </c>
      <c r="I9" s="52">
        <f>IF(Called=0,"n/a",DGET(data,"Temp_hr2",_xlnm.Criteria))</f>
        <v>74.84205</v>
      </c>
      <c r="J9" s="52">
        <f>IF(Called=0,"n/a",DGET(data,"Pctile10_hr2",_xlnm.Criteria)/IF(Result_type="Aggregate Impact",1,Called/1000))</f>
        <v>-0.31075560000000002</v>
      </c>
      <c r="K9" s="52">
        <f>IF(Called=0,"n/a",DGET(data,"Pctile30_hr2",_xlnm.Criteria)/IF(Result_type="Aggregate Impact",1,Called/1000))</f>
        <v>-0.17630129999999999</v>
      </c>
      <c r="L9" s="52">
        <f t="shared" ref="L9:L31" si="1">H9</f>
        <v>-8.3178699999999994E-2</v>
      </c>
      <c r="M9" s="52">
        <f>IF(Called=0,"n/a",DGET(data,"Pctile70_hr2",_xlnm.Criteria)/IF(Result_type="Aggregate Impact",1,Called/1000))</f>
        <v>9.9439000000000003E-3</v>
      </c>
      <c r="N9" s="52">
        <f>IF(Called=0,"n/a",DGET(data,"Pctile90_hr2",_xlnm.Criteria)/IF(Result_type="Aggregate Impact",1,Called/1000))</f>
        <v>0.1443982</v>
      </c>
      <c r="Q9" s="41"/>
    </row>
    <row r="10" spans="1:17" ht="17.25" customHeight="1" x14ac:dyDescent="0.2">
      <c r="C10" s="14"/>
      <c r="D10" s="14"/>
      <c r="E10" s="37">
        <v>3</v>
      </c>
      <c r="F10" s="52">
        <f>IF(Called=0,"n/a",DGET(data,"Ref_hr3",_xlnm.Criteria)/IF(Result_type="Aggregate Impact",1,Called/1000))</f>
        <v>4.6005060000000002</v>
      </c>
      <c r="G10" s="52">
        <f t="shared" si="0"/>
        <v>4.4792627999999999</v>
      </c>
      <c r="H10" s="52">
        <f>IF(Called=0,"n/a",DGET(data,"Pctile50_hr3",_xlnm.Criteria)/IF(Result_type="Aggregate Impact",1,Called/1000))</f>
        <v>0.1212432</v>
      </c>
      <c r="I10" s="52">
        <f>IF(Called=0,"n/a",DGET(data,"Temp_hr3",_xlnm.Criteria))</f>
        <v>73.721950000000007</v>
      </c>
      <c r="J10" s="52">
        <f>IF(Called=0,"n/a",DGET(data,"Pctile10_hr3",_xlnm.Criteria)/IF(Result_type="Aggregate Impact",1,Called/1000))</f>
        <v>-0.1068477</v>
      </c>
      <c r="K10" s="52">
        <f>IF(Called=0,"n/a",DGET(data,"Pctile30_hr3",_xlnm.Criteria)/IF(Result_type="Aggregate Impact",1,Called/1000))</f>
        <v>2.79102E-2</v>
      </c>
      <c r="L10" s="52">
        <f t="shared" si="1"/>
        <v>0.1212432</v>
      </c>
      <c r="M10" s="52">
        <f>IF(Called=0,"n/a",DGET(data,"Pctile70_hr3",_xlnm.Criteria)/IF(Result_type="Aggregate Impact",1,Called/1000))</f>
        <v>0.21457609999999999</v>
      </c>
      <c r="N10" s="52">
        <f>IF(Called=0,"n/a",DGET(data,"Pctile90_hr3",_xlnm.Criteria)/IF(Result_type="Aggregate Impact",1,Called/1000))</f>
        <v>0.34933409999999998</v>
      </c>
      <c r="Q10" s="41"/>
    </row>
    <row r="11" spans="1:17" ht="17.25" customHeight="1" x14ac:dyDescent="0.2">
      <c r="B11" s="58" t="str">
        <f>IF(pass=0,"Results are confidential for the selected LCA",IF(OR(Two_way_tab_flag=1,Called=0,Nominated=0),"Results are not available for the selected LCA",""))</f>
        <v/>
      </c>
      <c r="C11" s="15"/>
      <c r="D11" s="15"/>
      <c r="E11" s="37">
        <v>4</v>
      </c>
      <c r="F11" s="52">
        <f>IF(Called=0,"n/a",DGET(data,"Ref_hr4",_xlnm.Criteria)/IF(Result_type="Aggregate Impact",1,Called/1000))</f>
        <v>5.2196730000000002</v>
      </c>
      <c r="G11" s="52">
        <f t="shared" si="0"/>
        <v>4.9170815000000001</v>
      </c>
      <c r="H11" s="52">
        <f>IF(Called=0,"n/a",DGET(data,"Pctile50_hr4",_xlnm.Criteria)/IF(Result_type="Aggregate Impact",1,Called/1000))</f>
        <v>0.30259150000000001</v>
      </c>
      <c r="I11" s="52">
        <f>IF(Called=0,"n/a",DGET(data,"Temp_hr4",_xlnm.Criteria))</f>
        <v>73.393289999999993</v>
      </c>
      <c r="J11" s="52">
        <f>IF(Called=0,"n/a",DGET(data,"Pctile10_hr4",_xlnm.Criteria)/IF(Result_type="Aggregate Impact",1,Called/1000))</f>
        <v>7.3933200000000004E-2</v>
      </c>
      <c r="K11" s="52">
        <f>IF(Called=0,"n/a",DGET(data,"Pctile30_hr4",_xlnm.Criteria)/IF(Result_type="Aggregate Impact",1,Called/1000))</f>
        <v>0.2090264</v>
      </c>
      <c r="L11" s="52">
        <f t="shared" si="1"/>
        <v>0.30259150000000001</v>
      </c>
      <c r="M11" s="52">
        <f>IF(Called=0,"n/a",DGET(data,"Pctile70_hr4",_xlnm.Criteria)/IF(Result_type="Aggregate Impact",1,Called/1000))</f>
        <v>0.39615669999999997</v>
      </c>
      <c r="N11" s="52">
        <f>IF(Called=0,"n/a",DGET(data,"Pctile90_hr4",_xlnm.Criteria)/IF(Result_type="Aggregate Impact",1,Called/1000))</f>
        <v>0.53124979999999999</v>
      </c>
      <c r="Q11" s="41"/>
    </row>
    <row r="12" spans="1:17" ht="17.25" customHeight="1" x14ac:dyDescent="0.2">
      <c r="C12" s="15"/>
      <c r="D12" s="15"/>
      <c r="E12" s="37">
        <v>5</v>
      </c>
      <c r="F12" s="52">
        <f>IF(Called=0,"n/a",DGET(data,"Ref_hr5",_xlnm.Criteria)/IF(Result_type="Aggregate Impact",1,Called/1000))</f>
        <v>5.7966680000000004</v>
      </c>
      <c r="G12" s="52">
        <f t="shared" si="0"/>
        <v>5.2257151000000004</v>
      </c>
      <c r="H12" s="52">
        <f>IF(Called=0,"n/a",DGET(data,"Pctile50_hr5",_xlnm.Criteria)/IF(Result_type="Aggregate Impact",1,Called/1000))</f>
        <v>0.57095289999999999</v>
      </c>
      <c r="I12" s="52">
        <f>IF(Called=0,"n/a",DGET(data,"Temp_hr5",_xlnm.Criteria))</f>
        <v>72.747529999999998</v>
      </c>
      <c r="J12" s="52">
        <f>IF(Called=0,"n/a",DGET(data,"Pctile10_hr5",_xlnm.Criteria)/IF(Result_type="Aggregate Impact",1,Called/1000))</f>
        <v>0.34216380000000002</v>
      </c>
      <c r="K12" s="52">
        <f>IF(Called=0,"n/a",DGET(data,"Pctile30_hr5",_xlnm.Criteria)/IF(Result_type="Aggregate Impact",1,Called/1000))</f>
        <v>0.47733419999999999</v>
      </c>
      <c r="L12" s="52">
        <f t="shared" si="1"/>
        <v>0.57095289999999999</v>
      </c>
      <c r="M12" s="52">
        <f>IF(Called=0,"n/a",DGET(data,"Pctile70_hr5",_xlnm.Criteria)/IF(Result_type="Aggregate Impact",1,Called/1000))</f>
        <v>0.66457149999999998</v>
      </c>
      <c r="N12" s="52">
        <f>IF(Called=0,"n/a",DGET(data,"Pctile90_hr5",_xlnm.Criteria)/IF(Result_type="Aggregate Impact",1,Called/1000))</f>
        <v>0.79974199999999995</v>
      </c>
      <c r="Q12" s="41"/>
    </row>
    <row r="13" spans="1:17" ht="17.25" customHeight="1" x14ac:dyDescent="0.2">
      <c r="D13" s="5"/>
      <c r="E13" s="37">
        <v>6</v>
      </c>
      <c r="F13" s="52">
        <f>IF(Called=0,"n/a",DGET(data,"Ref_hr6",_xlnm.Criteria)/IF(Result_type="Aggregate Impact",1,Called/1000))</f>
        <v>6.8095819999999998</v>
      </c>
      <c r="G13" s="52">
        <f t="shared" si="0"/>
        <v>6.5477726000000001</v>
      </c>
      <c r="H13" s="52">
        <f>IF(Called=0,"n/a",DGET(data,"Pctile50_hr6",_xlnm.Criteria)/IF(Result_type="Aggregate Impact",1,Called/1000))</f>
        <v>0.26180940000000003</v>
      </c>
      <c r="I13" s="52">
        <f>IF(Called=0,"n/a",DGET(data,"Temp_hr6",_xlnm.Criteria))</f>
        <v>71.195350000000005</v>
      </c>
      <c r="J13" s="52">
        <f>IF(Called=0,"n/a",DGET(data,"Pctile10_hr6",_xlnm.Criteria)/IF(Result_type="Aggregate Impact",1,Called/1000))</f>
        <v>3.3508700000000002E-2</v>
      </c>
      <c r="K13" s="52">
        <f>IF(Called=0,"n/a",DGET(data,"Pctile30_hr6",_xlnm.Criteria)/IF(Result_type="Aggregate Impact",1,Called/1000))</f>
        <v>0.1683906</v>
      </c>
      <c r="L13" s="52">
        <f t="shared" si="1"/>
        <v>0.26180940000000003</v>
      </c>
      <c r="M13" s="52">
        <f>IF(Called=0,"n/a",DGET(data,"Pctile70_hr6",_xlnm.Criteria)/IF(Result_type="Aggregate Impact",1,Called/1000))</f>
        <v>0.35522819999999999</v>
      </c>
      <c r="N13" s="52">
        <f>IF(Called=0,"n/a",DGET(data,"Pctile90_hr6",_xlnm.Criteria)/IF(Result_type="Aggregate Impact",1,Called/1000))</f>
        <v>0.49010999999999999</v>
      </c>
      <c r="Q13" s="41"/>
    </row>
    <row r="14" spans="1:17" ht="16.5" x14ac:dyDescent="0.2">
      <c r="D14" s="5"/>
      <c r="E14" s="37">
        <v>7</v>
      </c>
      <c r="F14" s="52">
        <f>IF(Called=0,"n/a",DGET(data,"Ref_hr7",_xlnm.Criteria)/IF(Result_type="Aggregate Impact",1,Called/1000))</f>
        <v>7.2955540000000001</v>
      </c>
      <c r="G14" s="52">
        <f t="shared" si="0"/>
        <v>7.2556586999999997</v>
      </c>
      <c r="H14" s="52">
        <f>IF(Called=0,"n/a",DGET(data,"Pctile50_hr7",_xlnm.Criteria)/IF(Result_type="Aggregate Impact",1,Called/1000))</f>
        <v>3.9895300000000002E-2</v>
      </c>
      <c r="I14" s="52">
        <f>IF(Called=0,"n/a",DGET(data,"Temp_hr7",_xlnm.Criteria))</f>
        <v>70.693600000000004</v>
      </c>
      <c r="J14" s="52">
        <f>IF(Called=0,"n/a",DGET(data,"Pctile10_hr7",_xlnm.Criteria)/IF(Result_type="Aggregate Impact",1,Called/1000))</f>
        <v>-0.1877528</v>
      </c>
      <c r="K14" s="52">
        <f>IF(Called=0,"n/a",DGET(data,"Pctile30_hr7",_xlnm.Criteria)/IF(Result_type="Aggregate Impact",1,Called/1000))</f>
        <v>-5.3256499999999998E-2</v>
      </c>
      <c r="L14" s="52">
        <f t="shared" si="1"/>
        <v>3.9895300000000002E-2</v>
      </c>
      <c r="M14" s="52">
        <f>IF(Called=0,"n/a",DGET(data,"Pctile70_hr7",_xlnm.Criteria)/IF(Result_type="Aggregate Impact",1,Called/1000))</f>
        <v>0.133047</v>
      </c>
      <c r="N14" s="52">
        <f>IF(Called=0,"n/a",DGET(data,"Pctile90_hr7",_xlnm.Criteria)/IF(Result_type="Aggregate Impact",1,Called/1000))</f>
        <v>0.26754329999999998</v>
      </c>
      <c r="Q14" s="41"/>
    </row>
    <row r="15" spans="1:17" ht="16.5" x14ac:dyDescent="0.2">
      <c r="A15" s="16"/>
      <c r="C15" s="5"/>
      <c r="D15" s="5"/>
      <c r="E15" s="37">
        <v>8</v>
      </c>
      <c r="F15" s="52">
        <f>IF(Called=0,"n/a",DGET(data,"Ref_hr8",_xlnm.Criteria)/IF(Result_type="Aggregate Impact",1,Called/1000))</f>
        <v>7.6554279999999997</v>
      </c>
      <c r="G15" s="52">
        <f t="shared" si="0"/>
        <v>7.5696186999999995</v>
      </c>
      <c r="H15" s="52">
        <f>IF(Called=0,"n/a",DGET(data,"Pctile50_hr8",_xlnm.Criteria)/IF(Result_type="Aggregate Impact",1,Called/1000))</f>
        <v>8.5809300000000005E-2</v>
      </c>
      <c r="I15" s="52">
        <f>IF(Called=0,"n/a",DGET(data,"Temp_hr8",_xlnm.Criteria))</f>
        <v>71.139660000000006</v>
      </c>
      <c r="J15" s="52">
        <f>IF(Called=0,"n/a",DGET(data,"Pctile10_hr8",_xlnm.Criteria)/IF(Result_type="Aggregate Impact",1,Called/1000))</f>
        <v>-0.14293220000000001</v>
      </c>
      <c r="K15" s="52">
        <f>IF(Called=0,"n/a",DGET(data,"Pctile30_hr8",_xlnm.Criteria)/IF(Result_type="Aggregate Impact",1,Called/1000))</f>
        <v>-7.7898000000000004E-3</v>
      </c>
      <c r="L15" s="52">
        <f t="shared" si="1"/>
        <v>8.5809300000000005E-2</v>
      </c>
      <c r="M15" s="52">
        <f>IF(Called=0,"n/a",DGET(data,"Pctile70_hr8",_xlnm.Criteria)/IF(Result_type="Aggregate Impact",1,Called/1000))</f>
        <v>0.1794085</v>
      </c>
      <c r="N15" s="52">
        <f>IF(Called=0,"n/a",DGET(data,"Pctile90_hr8",_xlnm.Criteria)/IF(Result_type="Aggregate Impact",1,Called/1000))</f>
        <v>0.31455080000000002</v>
      </c>
      <c r="Q15" s="41"/>
    </row>
    <row r="16" spans="1:17" ht="16.5" x14ac:dyDescent="0.2">
      <c r="C16" s="5"/>
      <c r="D16" s="5"/>
      <c r="E16" s="37">
        <v>9</v>
      </c>
      <c r="F16" s="52">
        <f>IF(Called=0,"n/a",DGET(data,"Ref_hr9",_xlnm.Criteria)/IF(Result_type="Aggregate Impact",1,Called/1000))</f>
        <v>8.3013139999999996</v>
      </c>
      <c r="G16" s="52">
        <f t="shared" si="0"/>
        <v>8.5135092999999991</v>
      </c>
      <c r="H16" s="52">
        <f>IF(Called=0,"n/a",DGET(data,"Pctile50_hr9",_xlnm.Criteria)/IF(Result_type="Aggregate Impact",1,Called/1000))</f>
        <v>-0.2121953</v>
      </c>
      <c r="I16" s="52">
        <f>IF(Called=0,"n/a",DGET(data,"Temp_hr9",_xlnm.Criteria))</f>
        <v>75.523139999999998</v>
      </c>
      <c r="J16" s="52">
        <f>IF(Called=0,"n/a",DGET(data,"Pctile10_hr9",_xlnm.Criteria)/IF(Result_type="Aggregate Impact",1,Called/1000))</f>
        <v>-0.44389709999999999</v>
      </c>
      <c r="K16" s="52">
        <f>IF(Called=0,"n/a",DGET(data,"Pctile30_hr9",_xlnm.Criteria)/IF(Result_type="Aggregate Impact",1,Called/1000))</f>
        <v>-0.3070058</v>
      </c>
      <c r="L16" s="52">
        <f t="shared" si="1"/>
        <v>-0.2121953</v>
      </c>
      <c r="M16" s="52">
        <f>IF(Called=0,"n/a",DGET(data,"Pctile70_hr9",_xlnm.Criteria)/IF(Result_type="Aggregate Impact",1,Called/1000))</f>
        <v>-0.1173848</v>
      </c>
      <c r="N16" s="52">
        <f>IF(Called=0,"n/a",DGET(data,"Pctile90_hr9",_xlnm.Criteria)/IF(Result_type="Aggregate Impact",1,Called/1000))</f>
        <v>1.9506599999999999E-2</v>
      </c>
      <c r="Q16" s="41"/>
    </row>
    <row r="17" spans="3:23" ht="16.5" x14ac:dyDescent="0.2">
      <c r="C17" s="5"/>
      <c r="D17" s="5"/>
      <c r="E17" s="37">
        <v>10</v>
      </c>
      <c r="F17" s="52">
        <f>IF(Called=0,"n/a",DGET(data,"Ref_hr10",_xlnm.Criteria)/IF(Result_type="Aggregate Impact",1,Called/1000))</f>
        <v>9.7541469999999997</v>
      </c>
      <c r="G17" s="52">
        <f t="shared" si="0"/>
        <v>10.1302731</v>
      </c>
      <c r="H17" s="52">
        <f>IF(Called=0,"n/a",DGET(data,"Pctile50_hr10",_xlnm.Criteria)/IF(Result_type="Aggregate Impact",1,Called/1000))</f>
        <v>-0.37612610000000002</v>
      </c>
      <c r="I17" s="52">
        <f>IF(Called=0,"n/a",DGET(data,"Temp_hr10",_xlnm.Criteria))</f>
        <v>81.00891</v>
      </c>
      <c r="J17" s="52">
        <f>IF(Called=0,"n/a",DGET(data,"Pctile10_hr10",_xlnm.Criteria)/IF(Result_type="Aggregate Impact",1,Called/1000))</f>
        <v>-0.60880880000000004</v>
      </c>
      <c r="K17" s="52">
        <f>IF(Called=0,"n/a",DGET(data,"Pctile30_hr10",_xlnm.Criteria)/IF(Result_type="Aggregate Impact",1,Called/1000))</f>
        <v>-0.47133799999999998</v>
      </c>
      <c r="L17" s="52">
        <f t="shared" si="1"/>
        <v>-0.37612610000000002</v>
      </c>
      <c r="M17" s="52">
        <f>IF(Called=0,"n/a",DGET(data,"Pctile70_hr10",_xlnm.Criteria)/IF(Result_type="Aggregate Impact",1,Called/1000))</f>
        <v>-0.2809142</v>
      </c>
      <c r="N17" s="52">
        <f>IF(Called=0,"n/a",DGET(data,"Pctile90_hr10",_xlnm.Criteria)/IF(Result_type="Aggregate Impact",1,Called/1000))</f>
        <v>-0.1434434</v>
      </c>
      <c r="Q17" s="41"/>
    </row>
    <row r="18" spans="3:23" ht="16.5" x14ac:dyDescent="0.2">
      <c r="C18" s="5"/>
      <c r="D18" s="5"/>
      <c r="E18" s="37">
        <v>11</v>
      </c>
      <c r="F18" s="52">
        <f>IF(Called=0,"n/a",DGET(data,"Ref_hr11",_xlnm.Criteria)/IF(Result_type="Aggregate Impact",1,Called/1000))</f>
        <v>9.9058630000000001</v>
      </c>
      <c r="G18" s="52">
        <f t="shared" si="0"/>
        <v>10.3233598</v>
      </c>
      <c r="H18" s="52">
        <f>IF(Called=0,"n/a",DGET(data,"Pctile50_hr11",_xlnm.Criteria)/IF(Result_type="Aggregate Impact",1,Called/1000))</f>
        <v>-0.4174968</v>
      </c>
      <c r="I18" s="52">
        <f>IF(Called=0,"n/a",DGET(data,"Temp_hr11",_xlnm.Criteria))</f>
        <v>85.910709999999995</v>
      </c>
      <c r="J18" s="52">
        <f>IF(Called=0,"n/a",DGET(data,"Pctile10_hr11",_xlnm.Criteria)/IF(Result_type="Aggregate Impact",1,Called/1000))</f>
        <v>-0.64860609999999996</v>
      </c>
      <c r="K18" s="52">
        <f>IF(Called=0,"n/a",DGET(data,"Pctile30_hr11",_xlnm.Criteria)/IF(Result_type="Aggregate Impact",1,Called/1000))</f>
        <v>-0.51206490000000005</v>
      </c>
      <c r="L18" s="52">
        <f t="shared" si="1"/>
        <v>-0.4174968</v>
      </c>
      <c r="M18" s="52">
        <f>IF(Called=0,"n/a",DGET(data,"Pctile70_hr11",_xlnm.Criteria)/IF(Result_type="Aggregate Impact",1,Called/1000))</f>
        <v>-0.32292880000000002</v>
      </c>
      <c r="N18" s="52">
        <f>IF(Called=0,"n/a",DGET(data,"Pctile90_hr11",_xlnm.Criteria)/IF(Result_type="Aggregate Impact",1,Called/1000))</f>
        <v>-0.18638750000000001</v>
      </c>
      <c r="Q18" s="41"/>
      <c r="S18" s="41"/>
      <c r="T18" s="41"/>
      <c r="U18" s="41"/>
      <c r="V18" s="41"/>
      <c r="W18" s="41"/>
    </row>
    <row r="19" spans="3:23" ht="16.5" x14ac:dyDescent="0.2">
      <c r="C19" s="5"/>
      <c r="D19" s="5"/>
      <c r="E19" s="37">
        <v>12</v>
      </c>
      <c r="F19" s="52">
        <f>IF(Called=0,"n/a",DGET(data,"Ref_hr12",_xlnm.Criteria)/IF(Result_type="Aggregate Impact",1,Called/1000))</f>
        <v>10.2143</v>
      </c>
      <c r="G19" s="52">
        <f t="shared" si="0"/>
        <v>10.672200499999999</v>
      </c>
      <c r="H19" s="52">
        <f>IF(Called=0,"n/a",DGET(data,"Pctile50_hr12",_xlnm.Criteria)/IF(Result_type="Aggregate Impact",1,Called/1000))</f>
        <v>-0.45790049999999999</v>
      </c>
      <c r="I19" s="52">
        <f>IF(Called=0,"n/a",DGET(data,"Temp_hr12",_xlnm.Criteria))</f>
        <v>88.926349999999999</v>
      </c>
      <c r="J19" s="52">
        <f>IF(Called=0,"n/a",DGET(data,"Pctile10_hr12",_xlnm.Criteria)/IF(Result_type="Aggregate Impact",1,Called/1000))</f>
        <v>-0.68703479999999995</v>
      </c>
      <c r="K19" s="52">
        <f>IF(Called=0,"n/a",DGET(data,"Pctile30_hr12",_xlnm.Criteria)/IF(Result_type="Aggregate Impact",1,Called/1000))</f>
        <v>-0.55166040000000005</v>
      </c>
      <c r="L19" s="52">
        <f t="shared" si="1"/>
        <v>-0.45790049999999999</v>
      </c>
      <c r="M19" s="52">
        <f>IF(Called=0,"n/a",DGET(data,"Pctile70_hr12",_xlnm.Criteria)/IF(Result_type="Aggregate Impact",1,Called/1000))</f>
        <v>-0.36414059999999998</v>
      </c>
      <c r="N19" s="52">
        <f>IF(Called=0,"n/a",DGET(data,"Pctile90_hr12",_xlnm.Criteria)/IF(Result_type="Aggregate Impact",1,Called/1000))</f>
        <v>-0.2287661</v>
      </c>
      <c r="Q19" s="41"/>
      <c r="S19" s="41"/>
      <c r="T19" s="41"/>
      <c r="U19" s="41"/>
      <c r="V19" s="41"/>
      <c r="W19" s="41"/>
    </row>
    <row r="20" spans="3:23" ht="16.5" x14ac:dyDescent="0.2">
      <c r="C20" s="5"/>
      <c r="D20" s="5"/>
      <c r="E20" s="37">
        <v>13</v>
      </c>
      <c r="F20" s="52">
        <f>IF(Called=0,"n/a",DGET(data,"Ref_hr13",_xlnm.Criteria)/IF(Result_type="Aggregate Impact",1,Called/1000))</f>
        <v>10.203569999999999</v>
      </c>
      <c r="G20" s="52">
        <f t="shared" si="0"/>
        <v>10.338265499999999</v>
      </c>
      <c r="H20" s="52">
        <f>IF(Called=0,"n/a",DGET(data,"Pctile50_hr13",_xlnm.Criteria)/IF(Result_type="Aggregate Impact",1,Called/1000))</f>
        <v>-0.1346955</v>
      </c>
      <c r="I20" s="52">
        <f>IF(Called=0,"n/a",DGET(data,"Temp_hr13",_xlnm.Criteria))</f>
        <v>91.111620000000002</v>
      </c>
      <c r="J20" s="52">
        <f>IF(Called=0,"n/a",DGET(data,"Pctile10_hr13",_xlnm.Criteria)/IF(Result_type="Aggregate Impact",1,Called/1000))</f>
        <v>-0.36338330000000002</v>
      </c>
      <c r="K20" s="52">
        <f>IF(Called=0,"n/a",DGET(data,"Pctile30_hr13",_xlnm.Criteria)/IF(Result_type="Aggregate Impact",1,Called/1000))</f>
        <v>-0.2282727</v>
      </c>
      <c r="L20" s="52">
        <f t="shared" si="1"/>
        <v>-0.1346955</v>
      </c>
      <c r="M20" s="52">
        <f>IF(Called=0,"n/a",DGET(data,"Pctile70_hr13",_xlnm.Criteria)/IF(Result_type="Aggregate Impact",1,Called/1000))</f>
        <v>-4.1118300000000003E-2</v>
      </c>
      <c r="N20" s="52">
        <f>IF(Called=0,"n/a",DGET(data,"Pctile90_hr13",_xlnm.Criteria)/IF(Result_type="Aggregate Impact",1,Called/1000))</f>
        <v>9.3992400000000004E-2</v>
      </c>
      <c r="Q20" s="41"/>
      <c r="S20" s="41"/>
      <c r="T20" s="41"/>
      <c r="U20" s="41"/>
      <c r="V20" s="41"/>
      <c r="W20" s="41"/>
    </row>
    <row r="21" spans="3:23" ht="16.5" x14ac:dyDescent="0.2">
      <c r="C21" s="5"/>
      <c r="D21" s="5"/>
      <c r="E21" s="37">
        <v>14</v>
      </c>
      <c r="F21" s="52">
        <f>IF(Called=0,"n/a",DGET(data,"Ref_hr14",_xlnm.Criteria)/IF(Result_type="Aggregate Impact",1,Called/1000))</f>
        <v>10.21813</v>
      </c>
      <c r="G21" s="52">
        <f t="shared" si="0"/>
        <v>7.702045</v>
      </c>
      <c r="H21" s="52">
        <f>IF(Called=0,"n/a",DGET(data,"Pctile50_hr14",_xlnm.Criteria)/IF(Result_type="Aggregate Impact",1,Called/1000))</f>
        <v>2.5160849999999999</v>
      </c>
      <c r="I21" s="52">
        <f>IF(Called=0,"n/a",DGET(data,"Temp_hr14",_xlnm.Criteria))</f>
        <v>92.770650000000003</v>
      </c>
      <c r="J21" s="52">
        <f>IF(Called=0,"n/a",DGET(data,"Pctile10_hr14",_xlnm.Criteria)/IF(Result_type="Aggregate Impact",1,Called/1000))</f>
        <v>2.287604</v>
      </c>
      <c r="K21" s="52">
        <f>IF(Called=0,"n/a",DGET(data,"Pctile30_hr14",_xlnm.Criteria)/IF(Result_type="Aggregate Impact",1,Called/1000))</f>
        <v>2.4225919999999999</v>
      </c>
      <c r="L21" s="52">
        <f t="shared" si="1"/>
        <v>2.5160849999999999</v>
      </c>
      <c r="M21" s="52">
        <f>IF(Called=0,"n/a",DGET(data,"Pctile70_hr14",_xlnm.Criteria)/IF(Result_type="Aggregate Impact",1,Called/1000))</f>
        <v>2.6095769999999998</v>
      </c>
      <c r="N21" s="52">
        <f>IF(Called=0,"n/a",DGET(data,"Pctile90_hr14",_xlnm.Criteria)/IF(Result_type="Aggregate Impact",1,Called/1000))</f>
        <v>2.7445650000000001</v>
      </c>
      <c r="Q21" s="41"/>
      <c r="S21" s="41"/>
      <c r="T21" s="41"/>
      <c r="U21" s="41"/>
      <c r="V21" s="41"/>
      <c r="W21" s="41"/>
    </row>
    <row r="22" spans="3:23" ht="16.5" x14ac:dyDescent="0.2">
      <c r="C22" s="5"/>
      <c r="D22" s="5"/>
      <c r="E22" s="37">
        <v>15</v>
      </c>
      <c r="F22" s="52">
        <f>IF(Called=0,"n/a",DGET(data,"Ref_hr15",_xlnm.Criteria)/IF(Result_type="Aggregate Impact",1,Called/1000))</f>
        <v>10.208729999999999</v>
      </c>
      <c r="G22" s="52">
        <f t="shared" si="0"/>
        <v>7.2719009999999997</v>
      </c>
      <c r="H22" s="52">
        <f>IF(Called=0,"n/a",DGET(data,"Pctile50_hr15",_xlnm.Criteria)/IF(Result_type="Aggregate Impact",1,Called/1000))</f>
        <v>2.9368289999999999</v>
      </c>
      <c r="I22" s="52">
        <f>IF(Called=0,"n/a",DGET(data,"Temp_hr15",_xlnm.Criteria))</f>
        <v>94.540610000000001</v>
      </c>
      <c r="J22" s="52">
        <f>IF(Called=0,"n/a",DGET(data,"Pctile10_hr15",_xlnm.Criteria)/IF(Result_type="Aggregate Impact",1,Called/1000))</f>
        <v>2.7080730000000002</v>
      </c>
      <c r="K22" s="52">
        <f>IF(Called=0,"n/a",DGET(data,"Pctile30_hr15",_xlnm.Criteria)/IF(Result_type="Aggregate Impact",1,Called/1000))</f>
        <v>2.8432240000000002</v>
      </c>
      <c r="L22" s="52">
        <f t="shared" si="1"/>
        <v>2.9368289999999999</v>
      </c>
      <c r="M22" s="52">
        <f>IF(Called=0,"n/a",DGET(data,"Pctile70_hr15",_xlnm.Criteria)/IF(Result_type="Aggregate Impact",1,Called/1000))</f>
        <v>3.0304340000000001</v>
      </c>
      <c r="N22" s="52">
        <f>IF(Called=0,"n/a",DGET(data,"Pctile90_hr15",_xlnm.Criteria)/IF(Result_type="Aggregate Impact",1,Called/1000))</f>
        <v>3.1655850000000001</v>
      </c>
      <c r="Q22" s="41"/>
      <c r="S22" s="41"/>
      <c r="T22" s="41"/>
      <c r="U22" s="41"/>
      <c r="V22" s="41"/>
      <c r="W22" s="41"/>
    </row>
    <row r="23" spans="3:23" ht="16.5" x14ac:dyDescent="0.2">
      <c r="C23" s="5"/>
      <c r="D23" s="5"/>
      <c r="E23" s="37">
        <v>16</v>
      </c>
      <c r="F23" s="52">
        <f>IF(Called=0,"n/a",DGET(data,"Ref_hr16",_xlnm.Criteria)/IF(Result_type="Aggregate Impact",1,Called/1000))</f>
        <v>10.127940000000001</v>
      </c>
      <c r="G23" s="52">
        <f t="shared" si="0"/>
        <v>7.2943710000000008</v>
      </c>
      <c r="H23" s="52">
        <f>IF(Called=0,"n/a",DGET(data,"Pctile50_hr16",_xlnm.Criteria)/IF(Result_type="Aggregate Impact",1,Called/1000))</f>
        <v>2.8335689999999998</v>
      </c>
      <c r="I23" s="52">
        <f>IF(Called=0,"n/a",DGET(data,"Temp_hr16",_xlnm.Criteria))</f>
        <v>94.735299999999995</v>
      </c>
      <c r="J23" s="52">
        <f>IF(Called=0,"n/a",DGET(data,"Pctile10_hr16",_xlnm.Criteria)/IF(Result_type="Aggregate Impact",1,Called/1000))</f>
        <v>2.6051630000000001</v>
      </c>
      <c r="K23" s="52">
        <f>IF(Called=0,"n/a",DGET(data,"Pctile30_hr16",_xlnm.Criteria)/IF(Result_type="Aggregate Impact",1,Called/1000))</f>
        <v>2.7401070000000001</v>
      </c>
      <c r="L23" s="52">
        <f t="shared" si="1"/>
        <v>2.8335689999999998</v>
      </c>
      <c r="M23" s="52">
        <f>IF(Called=0,"n/a",DGET(data,"Pctile70_hr16",_xlnm.Criteria)/IF(Result_type="Aggregate Impact",1,Called/1000))</f>
        <v>2.9270309999999999</v>
      </c>
      <c r="N23" s="52">
        <f>IF(Called=0,"n/a",DGET(data,"Pctile90_hr16",_xlnm.Criteria)/IF(Result_type="Aggregate Impact",1,Called/1000))</f>
        <v>3.0619749999999999</v>
      </c>
      <c r="Q23" s="41"/>
      <c r="S23" s="41"/>
      <c r="T23" s="41"/>
      <c r="U23" s="41"/>
      <c r="V23" s="41"/>
      <c r="W23" s="41"/>
    </row>
    <row r="24" spans="3:23" ht="16.5" x14ac:dyDescent="0.2">
      <c r="C24" s="5"/>
      <c r="D24" s="5"/>
      <c r="E24" s="37">
        <v>17</v>
      </c>
      <c r="F24" s="52">
        <f>IF(Called=0,"n/a",DGET(data,"Ref_hr17",_xlnm.Criteria)/IF(Result_type="Aggregate Impact",1,Called/1000))</f>
        <v>9.9281050000000004</v>
      </c>
      <c r="G24" s="52">
        <f t="shared" si="0"/>
        <v>7.370216000000001</v>
      </c>
      <c r="H24" s="52">
        <f>IF(Called=0,"n/a",DGET(data,"Pctile50_hr17",_xlnm.Criteria)/IF(Result_type="Aggregate Impact",1,Called/1000))</f>
        <v>2.5578889999999999</v>
      </c>
      <c r="I24" s="52">
        <f>IF(Called=0,"n/a",DGET(data,"Temp_hr17",_xlnm.Criteria))</f>
        <v>94.310789999999997</v>
      </c>
      <c r="J24" s="52">
        <f>IF(Called=0,"n/a",DGET(data,"Pctile10_hr17",_xlnm.Criteria)/IF(Result_type="Aggregate Impact",1,Called/1000))</f>
        <v>2.3292030000000001</v>
      </c>
      <c r="K24" s="52">
        <f>IF(Called=0,"n/a",DGET(data,"Pctile30_hr17",_xlnm.Criteria)/IF(Result_type="Aggregate Impact",1,Called/1000))</f>
        <v>2.4643120000000001</v>
      </c>
      <c r="L24" s="52">
        <f t="shared" si="1"/>
        <v>2.5578889999999999</v>
      </c>
      <c r="M24" s="52">
        <f>IF(Called=0,"n/a",DGET(data,"Pctile70_hr17",_xlnm.Criteria)/IF(Result_type="Aggregate Impact",1,Called/1000))</f>
        <v>2.651465</v>
      </c>
      <c r="N24" s="52">
        <f>IF(Called=0,"n/a",DGET(data,"Pctile90_hr17",_xlnm.Criteria)/IF(Result_type="Aggregate Impact",1,Called/1000))</f>
        <v>2.7865739999999999</v>
      </c>
      <c r="Q24" s="41"/>
      <c r="S24" s="41"/>
      <c r="T24" s="41"/>
      <c r="U24" s="41"/>
      <c r="V24" s="41"/>
      <c r="W24" s="41"/>
    </row>
    <row r="25" spans="3:23" ht="16.5" x14ac:dyDescent="0.2">
      <c r="C25" s="5"/>
      <c r="D25" s="5"/>
      <c r="E25" s="37">
        <v>18</v>
      </c>
      <c r="F25" s="52">
        <f>IF(Called=0,"n/a",DGET(data,"Ref_hr18",_xlnm.Criteria)/IF(Result_type="Aggregate Impact",1,Called/1000))</f>
        <v>9.8581819999999993</v>
      </c>
      <c r="G25" s="52">
        <f t="shared" si="0"/>
        <v>9.5994218</v>
      </c>
      <c r="H25" s="52">
        <f>IF(Called=0,"n/a",DGET(data,"Pctile50_hr18",_xlnm.Criteria)/IF(Result_type="Aggregate Impact",1,Called/1000))</f>
        <v>0.2587602</v>
      </c>
      <c r="I25" s="52">
        <f>IF(Called=0,"n/a",DGET(data,"Temp_hr18",_xlnm.Criteria))</f>
        <v>92.886110000000002</v>
      </c>
      <c r="J25" s="52">
        <f>IF(Called=0,"n/a",DGET(data,"Pctile10_hr18",_xlnm.Criteria)/IF(Result_type="Aggregate Impact",1,Called/1000))</f>
        <v>3.00951E-2</v>
      </c>
      <c r="K25" s="52">
        <f>IF(Called=0,"n/a",DGET(data,"Pctile30_hr18",_xlnm.Criteria)/IF(Result_type="Aggregate Impact",1,Called/1000))</f>
        <v>0.16519229999999999</v>
      </c>
      <c r="L25" s="52">
        <f t="shared" si="1"/>
        <v>0.2587602</v>
      </c>
      <c r="M25" s="52">
        <f>IF(Called=0,"n/a",DGET(data,"Pctile70_hr18",_xlnm.Criteria)/IF(Result_type="Aggregate Impact",1,Called/1000))</f>
        <v>0.35232819999999998</v>
      </c>
      <c r="N25" s="52">
        <f>IF(Called=0,"n/a",DGET(data,"Pctile90_hr18",_xlnm.Criteria)/IF(Result_type="Aggregate Impact",1,Called/1000))</f>
        <v>0.48742540000000001</v>
      </c>
      <c r="Q25" s="41"/>
      <c r="S25" s="41"/>
      <c r="T25" s="41"/>
      <c r="U25" s="41"/>
      <c r="V25" s="41"/>
      <c r="W25" s="41"/>
    </row>
    <row r="26" spans="3:23" ht="16.5" x14ac:dyDescent="0.2">
      <c r="C26" s="5"/>
      <c r="D26" s="5"/>
      <c r="E26" s="37">
        <v>19</v>
      </c>
      <c r="F26" s="52">
        <f>IF(Called=0,"n/a",DGET(data,"Ref_hr19",_xlnm.Criteria)/IF(Result_type="Aggregate Impact",1,Called/1000))</f>
        <v>9.9274679999999993</v>
      </c>
      <c r="G26" s="52">
        <f t="shared" si="0"/>
        <v>9.8087799999999987</v>
      </c>
      <c r="H26" s="52">
        <f>IF(Called=0,"n/a",DGET(data,"Pctile50_hr19",_xlnm.Criteria)/IF(Result_type="Aggregate Impact",1,Called/1000))</f>
        <v>0.118688</v>
      </c>
      <c r="I26" s="52">
        <f>IF(Called=0,"n/a",DGET(data,"Temp_hr19",_xlnm.Criteria))</f>
        <v>91.655519999999996</v>
      </c>
      <c r="J26" s="52">
        <f>IF(Called=0,"n/a",DGET(data,"Pctile10_hr19",_xlnm.Criteria)/IF(Result_type="Aggregate Impact",1,Called/1000))</f>
        <v>-0.1101775</v>
      </c>
      <c r="K26" s="52">
        <f>IF(Called=0,"n/a",DGET(data,"Pctile30_hr19",_xlnm.Criteria)/IF(Result_type="Aggregate Impact",1,Called/1000))</f>
        <v>2.5038000000000001E-2</v>
      </c>
      <c r="L26" s="52">
        <f t="shared" si="1"/>
        <v>0.118688</v>
      </c>
      <c r="M26" s="52">
        <f>IF(Called=0,"n/a",DGET(data,"Pctile70_hr19",_xlnm.Criteria)/IF(Result_type="Aggregate Impact",1,Called/1000))</f>
        <v>0.2123379</v>
      </c>
      <c r="N26" s="52">
        <f>IF(Called=0,"n/a",DGET(data,"Pctile90_hr19",_xlnm.Criteria)/IF(Result_type="Aggregate Impact",1,Called/1000))</f>
        <v>0.34755340000000001</v>
      </c>
      <c r="Q26" s="41"/>
      <c r="S26" s="41"/>
      <c r="T26" s="41"/>
      <c r="U26" s="41"/>
      <c r="V26" s="41"/>
      <c r="W26" s="41"/>
    </row>
    <row r="27" spans="3:23" ht="16.5" x14ac:dyDescent="0.2">
      <c r="C27" s="5"/>
      <c r="D27" s="5"/>
      <c r="E27" s="37">
        <v>20</v>
      </c>
      <c r="F27" s="52">
        <f>IF(Called=0,"n/a",DGET(data,"Ref_hr20",_xlnm.Criteria)/IF(Result_type="Aggregate Impact",1,Called/1000))</f>
        <v>9.8306059999999995</v>
      </c>
      <c r="G27" s="52">
        <f t="shared" si="0"/>
        <v>9.6898047999999992</v>
      </c>
      <c r="H27" s="52">
        <f>IF(Called=0,"n/a",DGET(data,"Pctile50_hr20",_xlnm.Criteria)/IF(Result_type="Aggregate Impact",1,Called/1000))</f>
        <v>0.14080119999999999</v>
      </c>
      <c r="I27" s="52">
        <f>IF(Called=0,"n/a",DGET(data,"Temp_hr20",_xlnm.Criteria))</f>
        <v>89.2363</v>
      </c>
      <c r="J27" s="52">
        <f>IF(Called=0,"n/a",DGET(data,"Pctile10_hr20",_xlnm.Criteria)/IF(Result_type="Aggregate Impact",1,Called/1000))</f>
        <v>-8.8030200000000003E-2</v>
      </c>
      <c r="K27" s="52">
        <f>IF(Called=0,"n/a",DGET(data,"Pctile30_hr20",_xlnm.Criteria)/IF(Result_type="Aggregate Impact",1,Called/1000))</f>
        <v>4.7165199999999997E-2</v>
      </c>
      <c r="L27" s="52">
        <f t="shared" si="1"/>
        <v>0.14080119999999999</v>
      </c>
      <c r="M27" s="52">
        <f>IF(Called=0,"n/a",DGET(data,"Pctile70_hr20",_xlnm.Criteria)/IF(Result_type="Aggregate Impact",1,Called/1000))</f>
        <v>0.23443710000000001</v>
      </c>
      <c r="N27" s="52">
        <f>IF(Called=0,"n/a",DGET(data,"Pctile90_hr20",_xlnm.Criteria)/IF(Result_type="Aggregate Impact",1,Called/1000))</f>
        <v>0.36963249999999997</v>
      </c>
      <c r="Q27" s="41"/>
      <c r="S27" s="41"/>
      <c r="T27" s="41"/>
      <c r="U27" s="41"/>
      <c r="V27" s="41"/>
      <c r="W27" s="41"/>
    </row>
    <row r="28" spans="3:23" ht="16.5" x14ac:dyDescent="0.2">
      <c r="C28" s="5"/>
      <c r="D28" s="5"/>
      <c r="E28" s="37">
        <v>21</v>
      </c>
      <c r="F28" s="52">
        <f>IF(Called=0,"n/a",DGET(data,"Ref_hr21",_xlnm.Criteria)/IF(Result_type="Aggregate Impact",1,Called/1000))</f>
        <v>9.3009260000000005</v>
      </c>
      <c r="G28" s="52">
        <f t="shared" si="0"/>
        <v>9.0666240000000009</v>
      </c>
      <c r="H28" s="52">
        <f>IF(Called=0,"n/a",DGET(data,"Pctile50_hr21",_xlnm.Criteria)/IF(Result_type="Aggregate Impact",1,Called/1000))</f>
        <v>0.23430200000000001</v>
      </c>
      <c r="I28" s="52">
        <f>IF(Called=0,"n/a",DGET(data,"Temp_hr21",_xlnm.Criteria))</f>
        <v>85.177499999999995</v>
      </c>
      <c r="J28" s="52">
        <f>IF(Called=0,"n/a",DGET(data,"Pctile10_hr21",_xlnm.Criteria)/IF(Result_type="Aggregate Impact",1,Called/1000))</f>
        <v>5.4998E-3</v>
      </c>
      <c r="K28" s="52">
        <f>IF(Called=0,"n/a",DGET(data,"Pctile30_hr21",_xlnm.Criteria)/IF(Result_type="Aggregate Impact",1,Called/1000))</f>
        <v>0.140678</v>
      </c>
      <c r="L28" s="52">
        <f t="shared" si="1"/>
        <v>0.23430200000000001</v>
      </c>
      <c r="M28" s="52">
        <f>IF(Called=0,"n/a",DGET(data,"Pctile70_hr21",_xlnm.Criteria)/IF(Result_type="Aggregate Impact",1,Called/1000))</f>
        <v>0.327926</v>
      </c>
      <c r="N28" s="52">
        <f>IF(Called=0,"n/a",DGET(data,"Pctile90_hr21",_xlnm.Criteria)/IF(Result_type="Aggregate Impact",1,Called/1000))</f>
        <v>0.46310410000000002</v>
      </c>
      <c r="Q28" s="41"/>
      <c r="S28" s="41"/>
      <c r="T28" s="41"/>
      <c r="U28" s="41"/>
      <c r="V28" s="41"/>
      <c r="W28" s="41"/>
    </row>
    <row r="29" spans="3:23" ht="16.5" x14ac:dyDescent="0.2">
      <c r="C29" s="5"/>
      <c r="D29" s="5"/>
      <c r="E29" s="37">
        <v>22</v>
      </c>
      <c r="F29" s="52">
        <f>IF(Called=0,"n/a",DGET(data,"Ref_hr22",_xlnm.Criteria)/IF(Result_type="Aggregate Impact",1,Called/1000))</f>
        <v>7.4779799999999996</v>
      </c>
      <c r="G29" s="52">
        <f t="shared" si="0"/>
        <v>7.1881599999999999</v>
      </c>
      <c r="H29" s="52">
        <f>IF(Called=0,"n/a",DGET(data,"Pctile50_hr22",_xlnm.Criteria)/IF(Result_type="Aggregate Impact",1,Called/1000))</f>
        <v>0.28982000000000002</v>
      </c>
      <c r="I29" s="52">
        <f>IF(Called=0,"n/a",DGET(data,"Temp_hr22",_xlnm.Criteria))</f>
        <v>81.387150000000005</v>
      </c>
      <c r="J29" s="52">
        <f>IF(Called=0,"n/a",DGET(data,"Pctile10_hr22",_xlnm.Criteria)/IF(Result_type="Aggregate Impact",1,Called/1000))</f>
        <v>6.0969299999999997E-2</v>
      </c>
      <c r="K29" s="52">
        <f>IF(Called=0,"n/a",DGET(data,"Pctile30_hr22",_xlnm.Criteria)/IF(Result_type="Aggregate Impact",1,Called/1000))</f>
        <v>0.19617609999999999</v>
      </c>
      <c r="L29" s="52">
        <f t="shared" si="1"/>
        <v>0.28982000000000002</v>
      </c>
      <c r="M29" s="52">
        <f>IF(Called=0,"n/a",DGET(data,"Pctile70_hr22",_xlnm.Criteria)/IF(Result_type="Aggregate Impact",1,Called/1000))</f>
        <v>0.38346380000000002</v>
      </c>
      <c r="N29" s="52">
        <f>IF(Called=0,"n/a",DGET(data,"Pctile90_hr22",_xlnm.Criteria)/IF(Result_type="Aggregate Impact",1,Called/1000))</f>
        <v>0.51867059999999998</v>
      </c>
      <c r="Q29" s="41"/>
    </row>
    <row r="30" spans="3:23" ht="16.5" x14ac:dyDescent="0.2">
      <c r="C30" s="5"/>
      <c r="D30" s="5"/>
      <c r="E30" s="37">
        <v>23</v>
      </c>
      <c r="F30" s="52">
        <f>IF(Called=0,"n/a",DGET(data,"Ref_hr23",_xlnm.Criteria)/IF(Result_type="Aggregate Impact",1,Called/1000))</f>
        <v>6.1480079999999999</v>
      </c>
      <c r="G30" s="52">
        <f t="shared" si="0"/>
        <v>5.8214141000000001</v>
      </c>
      <c r="H30" s="52">
        <f>IF(Called=0,"n/a",DGET(data,"Pctile50_hr23",_xlnm.Criteria)/IF(Result_type="Aggregate Impact",1,Called/1000))</f>
        <v>0.32659389999999999</v>
      </c>
      <c r="I30" s="52">
        <f>IF(Called=0,"n/a",DGET(data,"Temp_hr23",_xlnm.Criteria))</f>
        <v>79.455929999999995</v>
      </c>
      <c r="J30" s="52">
        <f>IF(Called=0,"n/a",DGET(data,"Pctile10_hr23",_xlnm.Criteria)/IF(Result_type="Aggregate Impact",1,Called/1000))</f>
        <v>9.7880999999999996E-2</v>
      </c>
      <c r="K30" s="52">
        <f>IF(Called=0,"n/a",DGET(data,"Pctile30_hr23",_xlnm.Criteria)/IF(Result_type="Aggregate Impact",1,Called/1000))</f>
        <v>0.2330064</v>
      </c>
      <c r="L30" s="52">
        <f t="shared" si="1"/>
        <v>0.32659389999999999</v>
      </c>
      <c r="M30" s="52">
        <f>IF(Called=0,"n/a",DGET(data,"Pctile70_hr23",_xlnm.Criteria)/IF(Result_type="Aggregate Impact",1,Called/1000))</f>
        <v>0.42018129999999998</v>
      </c>
      <c r="N30" s="52">
        <f>IF(Called=0,"n/a",DGET(data,"Pctile90_hr23",_xlnm.Criteria)/IF(Result_type="Aggregate Impact",1,Called/1000))</f>
        <v>0.55530679999999999</v>
      </c>
      <c r="Q30" s="41"/>
    </row>
    <row r="31" spans="3:23" ht="16.5" x14ac:dyDescent="0.2">
      <c r="C31" s="5"/>
      <c r="D31" s="5"/>
      <c r="E31" s="37">
        <v>24</v>
      </c>
      <c r="F31" s="52">
        <f>IF(Called=0,"n/a",DGET(data,"Ref_hr24",_xlnm.Criteria)/IF(Result_type="Aggregate Impact",1,Called/1000))</f>
        <v>5.6759360000000001</v>
      </c>
      <c r="G31" s="52">
        <f t="shared" si="0"/>
        <v>5.3552277000000004</v>
      </c>
      <c r="H31" s="52">
        <f>IF(Called=0,"n/a",DGET(data,"Pctile50_hr24",_xlnm.Criteria)/IF(Result_type="Aggregate Impact",1,Called/1000))</f>
        <v>0.3207083</v>
      </c>
      <c r="I31" s="52">
        <f>IF(Called=0,"n/a",DGET(data,"Temp_hr24",_xlnm.Criteria))</f>
        <v>77.782660000000007</v>
      </c>
      <c r="J31" s="52">
        <f>IF(Called=0,"n/a",DGET(data,"Pctile10_hr24",_xlnm.Criteria)/IF(Result_type="Aggregate Impact",1,Called/1000))</f>
        <v>9.01169E-2</v>
      </c>
      <c r="K31" s="52">
        <f>IF(Called=0,"n/a",DGET(data,"Pctile30_hr24",_xlnm.Criteria)/IF(Result_type="Aggregate Impact",1,Called/1000))</f>
        <v>0.2263522</v>
      </c>
      <c r="L31" s="52">
        <f t="shared" si="1"/>
        <v>0.3207083</v>
      </c>
      <c r="M31" s="52">
        <f>IF(Called=0,"n/a",DGET(data,"Pctile70_hr24",_xlnm.Criteria)/IF(Result_type="Aggregate Impact",1,Called/1000))</f>
        <v>0.4150645</v>
      </c>
      <c r="N31" s="52">
        <f>IF(Called=0,"n/a",DGET(data,"Pctile90_hr24",_xlnm.Criteria)/IF(Result_type="Aggregate Impact",1,Called/1000))</f>
        <v>0.55129980000000001</v>
      </c>
      <c r="Q31" s="41"/>
    </row>
    <row r="32" spans="3:23" ht="49.5" customHeight="1" thickBot="1" x14ac:dyDescent="0.35">
      <c r="C32" s="5"/>
      <c r="D32" s="5"/>
      <c r="E32" s="17"/>
      <c r="F32" s="73" t="str">
        <f>"Estimated Reference
Energy Use
("&amp;IF(Result_type="Aggregate Impact","MWh)","kWh)")</f>
        <v>Estimated Reference
Energy Use
(MWh)</v>
      </c>
      <c r="G32" s="73" t="str">
        <f>"Observed 
Event Day Energy Use ("&amp;IF(Result_type="Aggregate Impact","MWh)","kWh)")</f>
        <v>Observed 
Event Day Energy Use (MWh)</v>
      </c>
      <c r="H32" s="73" t="str">
        <f>"Estimated 
Change in Energy Use ("&amp;IF(Result_type="Aggregate Impact","MWh)","kWh)")</f>
        <v>Estimated 
Change in Energy Use (MWh)</v>
      </c>
      <c r="I32" s="75" t="s">
        <v>191</v>
      </c>
      <c r="J32" s="56" t="str">
        <f>"Uncertainty Adjusted Impact ("&amp;IF(Result_type="Aggregate Impact","MWh/hour) - Percentiles","kWh/hour) - Percentiles")</f>
        <v>Uncertainty Adjusted Impact (MWh/hour) - Percentiles</v>
      </c>
      <c r="K32" s="56"/>
      <c r="L32" s="56"/>
      <c r="M32" s="56"/>
      <c r="N32" s="57"/>
    </row>
    <row r="33" spans="3:17" ht="16.5" x14ac:dyDescent="0.3">
      <c r="C33" s="5"/>
      <c r="D33" s="5"/>
      <c r="E33" s="60" t="s">
        <v>213</v>
      </c>
      <c r="F33" s="74"/>
      <c r="G33" s="74"/>
      <c r="H33" s="74"/>
      <c r="I33" s="74"/>
      <c r="J33" s="18" t="s">
        <v>11</v>
      </c>
      <c r="K33" s="18" t="s">
        <v>12</v>
      </c>
      <c r="L33" s="18" t="s">
        <v>13</v>
      </c>
      <c r="M33" s="18" t="s">
        <v>14</v>
      </c>
      <c r="N33" s="19" t="s">
        <v>15</v>
      </c>
    </row>
    <row r="34" spans="3:17" ht="17.25" thickBot="1" x14ac:dyDescent="0.35">
      <c r="C34" s="5"/>
      <c r="D34" s="5"/>
      <c r="E34" s="20" t="s">
        <v>16</v>
      </c>
      <c r="F34" s="21">
        <f>IF(Called=0,"n/a",SUM(F8:F31))</f>
        <v>193.43975499999999</v>
      </c>
      <c r="G34" s="22">
        <f>IF(Called=0,"n/a",SUM(G8:G31))</f>
        <v>181.11008909999998</v>
      </c>
      <c r="H34" s="22">
        <f>IF(Called=0,"n/a",SUM(H8:H31))</f>
        <v>12.3296659</v>
      </c>
      <c r="I34" s="23">
        <f>IF(Called=0,"n/a",SUM(Lookups!J39:J60))</f>
        <v>196.41924999999998</v>
      </c>
      <c r="J34" s="23" t="s">
        <v>17</v>
      </c>
      <c r="K34" s="23" t="s">
        <v>17</v>
      </c>
      <c r="L34" s="23" t="s">
        <v>17</v>
      </c>
      <c r="M34" s="23" t="s">
        <v>17</v>
      </c>
      <c r="N34" s="65" t="s">
        <v>17</v>
      </c>
    </row>
    <row r="35" spans="3:17" ht="17.25" thickBot="1" x14ac:dyDescent="0.35">
      <c r="E35" s="20" t="s">
        <v>214</v>
      </c>
      <c r="F35" s="21">
        <f>IF(Called=0,"n/a",Lookups!L60)</f>
        <v>10.120726250000001</v>
      </c>
      <c r="G35" s="22">
        <f>IF(Called=0,"n/a",Lookups!M60)</f>
        <v>7.4096332500000006</v>
      </c>
      <c r="H35" s="22">
        <f>IF(Called=0,"n/a",Lookups!N60)</f>
        <v>2.711093</v>
      </c>
      <c r="I35" s="23">
        <f>IF(Called=0,"n/a",Lookups!O60)</f>
        <v>76.357349999999997</v>
      </c>
      <c r="J35" s="23" t="s">
        <v>17</v>
      </c>
      <c r="K35" s="23" t="s">
        <v>17</v>
      </c>
      <c r="L35" s="23" t="s">
        <v>17</v>
      </c>
      <c r="M35" s="23" t="s">
        <v>17</v>
      </c>
      <c r="N35" s="65" t="s">
        <v>17</v>
      </c>
      <c r="Q35" s="50"/>
    </row>
    <row r="36" spans="3:17" ht="15" x14ac:dyDescent="0.25">
      <c r="E36" s="24"/>
      <c r="F36" s="41"/>
      <c r="G36" s="71" t="s">
        <v>241</v>
      </c>
      <c r="H36" s="72">
        <f>IF(Called=0,"n/a",H35/F35)</f>
        <v>0.26787534145585645</v>
      </c>
      <c r="I36" s="41"/>
    </row>
    <row r="37" spans="3:17" x14ac:dyDescent="0.2">
      <c r="E37" s="24"/>
      <c r="F37" s="41"/>
      <c r="G37" s="41"/>
      <c r="H37" s="41"/>
      <c r="I37" s="42"/>
    </row>
    <row r="38" spans="3:17" x14ac:dyDescent="0.2">
      <c r="E38" s="24"/>
      <c r="F38" s="41"/>
      <c r="G38" s="41"/>
      <c r="H38" s="41"/>
      <c r="I38" s="41"/>
    </row>
    <row r="40" spans="3:17" x14ac:dyDescent="0.2">
      <c r="E40" s="24"/>
      <c r="F40" s="41"/>
      <c r="G40" s="41"/>
      <c r="H40" s="41"/>
      <c r="I40" s="42"/>
    </row>
  </sheetData>
  <mergeCells count="9">
    <mergeCell ref="F32:F33"/>
    <mergeCell ref="G32:G33"/>
    <mergeCell ref="H32:H33"/>
    <mergeCell ref="I32:I33"/>
    <mergeCell ref="E5:E7"/>
    <mergeCell ref="F5:F7"/>
    <mergeCell ref="G5:G7"/>
    <mergeCell ref="H5:H7"/>
    <mergeCell ref="I5:I7"/>
  </mergeCells>
  <phoneticPr fontId="3" type="noConversion"/>
  <conditionalFormatting sqref="A1:B1">
    <cfRule type="expression" dxfId="5" priority="45" stopIfTrue="1">
      <formula>$A$1&lt;&gt;""</formula>
    </cfRule>
  </conditionalFormatting>
  <conditionalFormatting sqref="C2">
    <cfRule type="expression" dxfId="4" priority="37">
      <formula>size_lca_flag=1</formula>
    </cfRule>
  </conditionalFormatting>
  <conditionalFormatting sqref="B7">
    <cfRule type="expression" dxfId="3" priority="27">
      <formula>Two_way_tab_flag=1</formula>
    </cfRule>
    <cfRule type="expression" dxfId="2" priority="28">
      <formula>size_lca_flag=1</formula>
    </cfRule>
  </conditionalFormatting>
  <conditionalFormatting sqref="C1">
    <cfRule type="expression" dxfId="1" priority="26" stopIfTrue="1">
      <formula>$A$1&lt;&gt;""</formula>
    </cfRule>
  </conditionalFormatting>
  <dataValidations count="4">
    <dataValidation type="list" allowBlank="1" showInputMessage="1" showErrorMessage="1" sqref="B7">
      <formula1>lca_list</formula1>
    </dataValidation>
    <dataValidation type="list" allowBlank="1" showInputMessage="1" showErrorMessage="1" sqref="B5">
      <formula1>date_list</formula1>
    </dataValidation>
    <dataValidation type="list" allowBlank="1" showInputMessage="1" showErrorMessage="1" sqref="B4">
      <formula1>Result_type_list</formula1>
    </dataValidation>
    <dataValidation type="list" allowBlank="1" showInputMessage="1" showErrorMessage="1" sqref="B8">
      <formula1>notice_list</formula1>
    </dataValidation>
  </dataValidations>
  <pageMargins left="0.75" right="0.75" top="1" bottom="1" header="0.5" footer="0.5"/>
  <pageSetup scale="54" orientation="landscape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6" id="{6677BB90-E7F0-4BA8-BD1A-FBF638B0022C}">
            <xm:f>AND($E8&gt;=VLOOKUP(date&amp;notice,Lookups!$A$14:$E$100,4,FALSE),$E8&lt;=VLOOKUP(date&amp;notice,Lookups!$A$14:$E$100,5,FALSE))</xm:f>
            <x14:dxf>
              <fill>
                <patternFill>
                  <bgColor theme="3" tint="0.79998168889431442"/>
                </patternFill>
              </fill>
            </x14:dxf>
          </x14:cfRule>
          <xm:sqref>E8:N31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6"/>
  <sheetViews>
    <sheetView topLeftCell="A11" zoomScale="85" zoomScaleNormal="85" workbookViewId="0">
      <selection activeCell="O60" sqref="O60"/>
    </sheetView>
  </sheetViews>
  <sheetFormatPr defaultRowHeight="12.75" x14ac:dyDescent="0.2"/>
  <cols>
    <col min="1" max="1" width="26.7109375" bestFit="1" customWidth="1"/>
    <col min="2" max="2" width="16" bestFit="1" customWidth="1"/>
    <col min="3" max="3" width="14.85546875" bestFit="1" customWidth="1"/>
    <col min="4" max="4" width="11.28515625" bestFit="1" customWidth="1"/>
    <col min="5" max="5" width="7.28515625" bestFit="1" customWidth="1"/>
    <col min="6" max="6" width="19.7109375" bestFit="1" customWidth="1"/>
    <col min="7" max="7" width="5.5703125" bestFit="1" customWidth="1"/>
    <col min="8" max="8" width="10.85546875" bestFit="1" customWidth="1"/>
    <col min="9" max="9" width="3" bestFit="1" customWidth="1"/>
    <col min="10" max="10" width="25.5703125" bestFit="1" customWidth="1"/>
    <col min="11" max="11" width="16" bestFit="1" customWidth="1"/>
    <col min="12" max="12" width="10.85546875" customWidth="1"/>
    <col min="13" max="13" width="11.28515625" bestFit="1" customWidth="1"/>
    <col min="14" max="14" width="5.7109375" bestFit="1" customWidth="1"/>
    <col min="15" max="15" width="5.140625" bestFit="1" customWidth="1"/>
    <col min="16" max="16" width="6.28515625" bestFit="1" customWidth="1"/>
    <col min="17" max="20" width="5.7109375" bestFit="1" customWidth="1"/>
    <col min="21" max="21" width="6.85546875" bestFit="1" customWidth="1"/>
  </cols>
  <sheetData>
    <row r="1" spans="1:17" x14ac:dyDescent="0.2">
      <c r="G1" s="1"/>
      <c r="H1" s="1"/>
    </row>
    <row r="3" spans="1:17" ht="15" x14ac:dyDescent="0.25">
      <c r="A3" s="26"/>
      <c r="B3" s="25" t="s">
        <v>202</v>
      </c>
      <c r="C3" s="25" t="s">
        <v>0</v>
      </c>
      <c r="D3" s="25" t="s">
        <v>193</v>
      </c>
      <c r="J3" s="2" t="s">
        <v>203</v>
      </c>
      <c r="K3" s="11" t="s">
        <v>202</v>
      </c>
      <c r="L3" s="11" t="s">
        <v>0</v>
      </c>
      <c r="M3" s="11" t="s">
        <v>193</v>
      </c>
      <c r="O3" s="11"/>
      <c r="Q3" s="11"/>
    </row>
    <row r="4" spans="1:17" x14ac:dyDescent="0.2">
      <c r="A4" s="28"/>
      <c r="B4">
        <f>date</f>
        <v>41407</v>
      </c>
      <c r="C4" s="5" t="str">
        <f>lca</f>
        <v>All</v>
      </c>
      <c r="D4" s="5" t="str">
        <f>notice</f>
        <v>DO 1-4 Hour</v>
      </c>
      <c r="J4" t="s">
        <v>3</v>
      </c>
      <c r="K4" s="66">
        <v>41395</v>
      </c>
      <c r="L4" t="s">
        <v>1</v>
      </c>
      <c r="M4" t="s">
        <v>230</v>
      </c>
      <c r="Q4" s="43"/>
    </row>
    <row r="5" spans="1:17" ht="13.5" x14ac:dyDescent="0.25">
      <c r="A5" s="26"/>
      <c r="B5" s="26"/>
      <c r="C5" s="26"/>
      <c r="D5" s="26"/>
      <c r="E5" s="26"/>
      <c r="F5" s="26"/>
      <c r="G5" s="27"/>
      <c r="H5" s="27"/>
      <c r="J5" s="1" t="s">
        <v>204</v>
      </c>
      <c r="K5" s="66">
        <v>41396</v>
      </c>
      <c r="L5" t="s">
        <v>236</v>
      </c>
      <c r="M5" t="s">
        <v>234</v>
      </c>
      <c r="Q5" s="43"/>
    </row>
    <row r="6" spans="1:17" x14ac:dyDescent="0.2">
      <c r="A6" s="28"/>
      <c r="B6" s="28"/>
      <c r="C6" s="29"/>
      <c r="D6" s="30"/>
      <c r="E6" s="28"/>
      <c r="F6" s="30"/>
      <c r="G6" s="30"/>
      <c r="H6" s="30"/>
      <c r="K6" s="66">
        <v>41397</v>
      </c>
      <c r="L6" t="s">
        <v>237</v>
      </c>
      <c r="M6" t="s">
        <v>235</v>
      </c>
      <c r="Q6" s="43"/>
    </row>
    <row r="7" spans="1:17" ht="13.5" x14ac:dyDescent="0.25">
      <c r="A7" s="26"/>
      <c r="C7" s="43" t="s">
        <v>205</v>
      </c>
      <c r="D7">
        <v>0</v>
      </c>
      <c r="K7" s="66">
        <v>41407</v>
      </c>
      <c r="L7" t="s">
        <v>238</v>
      </c>
      <c r="M7" t="s">
        <v>231</v>
      </c>
    </row>
    <row r="8" spans="1:17" ht="13.5" x14ac:dyDescent="0.25">
      <c r="A8" s="27"/>
      <c r="C8" t="s">
        <v>209</v>
      </c>
      <c r="D8">
        <f>DGET(data,"_pass",_xlnm.Criteria)</f>
        <v>1</v>
      </c>
      <c r="K8" s="66">
        <v>41408</v>
      </c>
      <c r="M8" t="s">
        <v>232</v>
      </c>
    </row>
    <row r="9" spans="1:17" x14ac:dyDescent="0.2">
      <c r="A9" s="30"/>
      <c r="C9" s="43" t="s">
        <v>228</v>
      </c>
      <c r="D9" s="44">
        <f>DGET(data,"called",_xlnm.Criteria)</f>
        <v>94</v>
      </c>
      <c r="K9" s="66">
        <v>41409</v>
      </c>
      <c r="M9" s="34"/>
    </row>
    <row r="10" spans="1:17" ht="13.5" x14ac:dyDescent="0.25">
      <c r="A10" s="27"/>
      <c r="C10" s="43" t="s">
        <v>229</v>
      </c>
      <c r="D10">
        <f>DGET(data,"nominated",_xlnm.Criteria)</f>
        <v>94</v>
      </c>
      <c r="K10" s="66">
        <v>41414</v>
      </c>
      <c r="M10" s="34"/>
    </row>
    <row r="11" spans="1:17" x14ac:dyDescent="0.2">
      <c r="A11" s="30"/>
      <c r="C11" s="43"/>
      <c r="K11" s="66">
        <v>41415</v>
      </c>
      <c r="M11" s="34"/>
    </row>
    <row r="12" spans="1:17" ht="13.5" x14ac:dyDescent="0.25">
      <c r="A12" s="27"/>
      <c r="K12" s="66">
        <v>41424</v>
      </c>
    </row>
    <row r="13" spans="1:17" ht="13.5" x14ac:dyDescent="0.25">
      <c r="A13" s="43" t="s">
        <v>239</v>
      </c>
      <c r="B13" t="s">
        <v>197</v>
      </c>
      <c r="C13" t="s">
        <v>210</v>
      </c>
      <c r="D13" t="s">
        <v>211</v>
      </c>
      <c r="E13" t="s">
        <v>212</v>
      </c>
      <c r="G13" s="64"/>
      <c r="H13" s="43"/>
      <c r="I13" s="43"/>
      <c r="J13" s="43"/>
      <c r="K13" s="66">
        <v>41425</v>
      </c>
    </row>
    <row r="14" spans="1:17" x14ac:dyDescent="0.2">
      <c r="A14" t="str">
        <f t="shared" ref="A14:A45" si="0">B14&amp;C14</f>
        <v>41395DA 1-4 Hour</v>
      </c>
      <c r="B14" s="66">
        <v>41395</v>
      </c>
      <c r="C14" t="s">
        <v>230</v>
      </c>
      <c r="D14" s="70">
        <v>13</v>
      </c>
      <c r="E14" s="70">
        <v>15</v>
      </c>
      <c r="F14" t="str">
        <f t="shared" ref="F14:F41" si="1">"Hours Ending "&amp;D14&amp;" to "&amp;E14</f>
        <v>Hours Ending 13 to 15</v>
      </c>
      <c r="G14" s="30"/>
      <c r="K14" s="66">
        <v>41453</v>
      </c>
    </row>
    <row r="15" spans="1:17" ht="13.5" x14ac:dyDescent="0.25">
      <c r="A15" t="str">
        <f t="shared" si="0"/>
        <v>41396DA 1-4 Hour</v>
      </c>
      <c r="B15" s="66">
        <v>41396</v>
      </c>
      <c r="C15" t="s">
        <v>230</v>
      </c>
      <c r="D15" s="70">
        <v>14</v>
      </c>
      <c r="E15" s="70">
        <v>17</v>
      </c>
      <c r="F15" t="str">
        <f t="shared" si="1"/>
        <v>Hours Ending 14 to 17</v>
      </c>
      <c r="G15" s="27"/>
      <c r="K15" s="66">
        <v>41456</v>
      </c>
    </row>
    <row r="16" spans="1:17" x14ac:dyDescent="0.2">
      <c r="A16" t="str">
        <f t="shared" si="0"/>
        <v>41397DA 1-4 Hour</v>
      </c>
      <c r="B16" s="66">
        <v>41397</v>
      </c>
      <c r="C16" t="s">
        <v>230</v>
      </c>
      <c r="D16" s="70">
        <v>14</v>
      </c>
      <c r="E16" s="70">
        <v>17</v>
      </c>
      <c r="F16" t="str">
        <f t="shared" si="1"/>
        <v>Hours Ending 14 to 17</v>
      </c>
      <c r="G16" s="30"/>
      <c r="K16" s="66">
        <v>41457</v>
      </c>
    </row>
    <row r="17" spans="1:17" ht="13.5" x14ac:dyDescent="0.25">
      <c r="A17" t="str">
        <f t="shared" si="0"/>
        <v>41407DA 1-4 Hour</v>
      </c>
      <c r="B17" s="66">
        <v>41407</v>
      </c>
      <c r="C17" t="s">
        <v>230</v>
      </c>
      <c r="D17" s="70">
        <v>14</v>
      </c>
      <c r="E17" s="70">
        <v>17</v>
      </c>
      <c r="F17" t="str">
        <f t="shared" si="1"/>
        <v>Hours Ending 14 to 17</v>
      </c>
      <c r="G17" s="27"/>
      <c r="K17" s="66">
        <v>41458</v>
      </c>
    </row>
    <row r="18" spans="1:17" x14ac:dyDescent="0.2">
      <c r="A18" t="str">
        <f t="shared" si="0"/>
        <v>41408DA 1-4 Hour</v>
      </c>
      <c r="B18" s="66">
        <v>41408</v>
      </c>
      <c r="C18" t="s">
        <v>230</v>
      </c>
      <c r="D18" s="70">
        <v>15</v>
      </c>
      <c r="E18" s="70">
        <v>16</v>
      </c>
      <c r="F18" t="str">
        <f t="shared" si="1"/>
        <v>Hours Ending 15 to 16</v>
      </c>
      <c r="G18" s="30"/>
      <c r="K18" s="66">
        <v>41464</v>
      </c>
    </row>
    <row r="19" spans="1:17" ht="13.5" x14ac:dyDescent="0.25">
      <c r="A19" t="str">
        <f t="shared" si="0"/>
        <v>41409DA 1-4 Hour</v>
      </c>
      <c r="B19" s="66">
        <v>41409</v>
      </c>
      <c r="C19" t="s">
        <v>230</v>
      </c>
      <c r="D19" s="70">
        <v>17</v>
      </c>
      <c r="E19" s="70">
        <v>17</v>
      </c>
      <c r="F19" t="str">
        <f t="shared" si="1"/>
        <v>Hours Ending 17 to 17</v>
      </c>
      <c r="G19" s="27"/>
      <c r="K19" s="66">
        <v>41470</v>
      </c>
      <c r="Q19" s="34"/>
    </row>
    <row r="20" spans="1:17" x14ac:dyDescent="0.2">
      <c r="A20" t="str">
        <f t="shared" si="0"/>
        <v>41414DA 1-4 Hour</v>
      </c>
      <c r="B20" s="66">
        <v>41414</v>
      </c>
      <c r="C20" t="s">
        <v>230</v>
      </c>
      <c r="D20" s="70">
        <v>17</v>
      </c>
      <c r="E20" s="70">
        <v>17</v>
      </c>
      <c r="F20" t="str">
        <f t="shared" si="1"/>
        <v>Hours Ending 17 to 17</v>
      </c>
      <c r="G20" s="30"/>
      <c r="K20" s="66">
        <v>41471</v>
      </c>
      <c r="Q20" s="34"/>
    </row>
    <row r="21" spans="1:17" ht="13.5" x14ac:dyDescent="0.25">
      <c r="A21" t="str">
        <f t="shared" si="0"/>
        <v>41415DA 1-4 Hour</v>
      </c>
      <c r="B21" s="66">
        <v>41415</v>
      </c>
      <c r="C21" t="s">
        <v>230</v>
      </c>
      <c r="D21" s="70">
        <v>15</v>
      </c>
      <c r="E21" s="70">
        <v>17</v>
      </c>
      <c r="F21" t="str">
        <f t="shared" si="1"/>
        <v>Hours Ending 15 to 17</v>
      </c>
      <c r="G21" s="27"/>
      <c r="K21" s="66">
        <v>41474</v>
      </c>
      <c r="Q21" s="34"/>
    </row>
    <row r="22" spans="1:17" x14ac:dyDescent="0.2">
      <c r="A22" t="str">
        <f t="shared" si="0"/>
        <v>41424DA 1-4 Hour</v>
      </c>
      <c r="B22" s="66">
        <v>41424</v>
      </c>
      <c r="C22" t="s">
        <v>230</v>
      </c>
      <c r="D22" s="70">
        <v>15</v>
      </c>
      <c r="E22" s="70">
        <v>17</v>
      </c>
      <c r="F22" t="str">
        <f t="shared" si="1"/>
        <v>Hours Ending 15 to 17</v>
      </c>
      <c r="G22" s="30"/>
      <c r="K22" s="66">
        <v>41477</v>
      </c>
      <c r="Q22" s="34"/>
    </row>
    <row r="23" spans="1:17" ht="13.5" x14ac:dyDescent="0.25">
      <c r="A23" t="str">
        <f t="shared" si="0"/>
        <v>41425DA 1-4 Hour</v>
      </c>
      <c r="B23" s="66">
        <v>41425</v>
      </c>
      <c r="C23" t="s">
        <v>230</v>
      </c>
      <c r="D23" s="70">
        <v>15</v>
      </c>
      <c r="E23" s="70">
        <v>18</v>
      </c>
      <c r="F23" t="str">
        <f t="shared" si="1"/>
        <v>Hours Ending 15 to 18</v>
      </c>
      <c r="G23" s="27"/>
      <c r="K23" s="66">
        <v>41501</v>
      </c>
      <c r="Q23" s="34"/>
    </row>
    <row r="24" spans="1:17" x14ac:dyDescent="0.2">
      <c r="A24" t="str">
        <f t="shared" si="0"/>
        <v>41456DA 1-4 Hour</v>
      </c>
      <c r="B24" s="66">
        <v>41456</v>
      </c>
      <c r="C24" t="s">
        <v>230</v>
      </c>
      <c r="D24" s="70">
        <v>15</v>
      </c>
      <c r="E24" s="70">
        <v>18</v>
      </c>
      <c r="F24" t="str">
        <f t="shared" si="1"/>
        <v>Hours Ending 15 to 18</v>
      </c>
      <c r="G24" s="30"/>
      <c r="K24" s="66">
        <v>41508</v>
      </c>
      <c r="Q24" s="34"/>
    </row>
    <row r="25" spans="1:17" ht="13.5" x14ac:dyDescent="0.25">
      <c r="A25" t="str">
        <f t="shared" si="0"/>
        <v>41457DA 1-4 Hour</v>
      </c>
      <c r="B25" s="66">
        <v>41457</v>
      </c>
      <c r="C25" t="s">
        <v>230</v>
      </c>
      <c r="D25" s="70">
        <v>15</v>
      </c>
      <c r="E25" s="70">
        <v>18</v>
      </c>
      <c r="F25" t="str">
        <f t="shared" si="1"/>
        <v>Hours Ending 15 to 18</v>
      </c>
      <c r="G25" s="27"/>
      <c r="K25" s="66">
        <v>41514</v>
      </c>
      <c r="Q25" s="34"/>
    </row>
    <row r="26" spans="1:17" x14ac:dyDescent="0.2">
      <c r="A26" t="str">
        <f t="shared" si="0"/>
        <v>41458DA 1-4 Hour</v>
      </c>
      <c r="B26" s="66">
        <v>41458</v>
      </c>
      <c r="C26" t="s">
        <v>230</v>
      </c>
      <c r="D26" s="70">
        <v>16</v>
      </c>
      <c r="E26" s="70">
        <v>17</v>
      </c>
      <c r="F26" t="str">
        <f t="shared" si="1"/>
        <v>Hours Ending 16 to 17</v>
      </c>
      <c r="G26" s="30"/>
      <c r="H26" s="30"/>
      <c r="K26" s="66">
        <v>41515</v>
      </c>
    </row>
    <row r="27" spans="1:17" ht="13.5" x14ac:dyDescent="0.25">
      <c r="A27" t="str">
        <f t="shared" si="0"/>
        <v>41464DA 1-4 Hour</v>
      </c>
      <c r="B27" s="66">
        <v>41464</v>
      </c>
      <c r="C27" t="s">
        <v>230</v>
      </c>
      <c r="D27" s="70">
        <v>16</v>
      </c>
      <c r="E27" s="70">
        <v>17</v>
      </c>
      <c r="F27" t="str">
        <f t="shared" si="1"/>
        <v>Hours Ending 16 to 17</v>
      </c>
      <c r="G27" s="27"/>
      <c r="H27" s="27"/>
      <c r="K27" s="66">
        <v>41516</v>
      </c>
    </row>
    <row r="28" spans="1:17" x14ac:dyDescent="0.2">
      <c r="A28" t="str">
        <f t="shared" si="0"/>
        <v>41470DA 1-4 Hour</v>
      </c>
      <c r="B28" s="66">
        <v>41470</v>
      </c>
      <c r="C28" t="s">
        <v>230</v>
      </c>
      <c r="D28" s="70">
        <v>16</v>
      </c>
      <c r="E28" s="70">
        <v>17</v>
      </c>
      <c r="F28" t="str">
        <f t="shared" si="1"/>
        <v>Hours Ending 16 to 17</v>
      </c>
      <c r="G28" s="30"/>
      <c r="H28" s="30"/>
      <c r="K28" s="66">
        <v>41521</v>
      </c>
    </row>
    <row r="29" spans="1:17" x14ac:dyDescent="0.2">
      <c r="A29" t="str">
        <f t="shared" si="0"/>
        <v>41471DA 1-4 Hour</v>
      </c>
      <c r="B29" s="66">
        <v>41471</v>
      </c>
      <c r="C29" t="s">
        <v>230</v>
      </c>
      <c r="D29" s="70">
        <v>16</v>
      </c>
      <c r="E29" s="70">
        <v>17</v>
      </c>
      <c r="F29" t="str">
        <f t="shared" si="1"/>
        <v>Hours Ending 16 to 17</v>
      </c>
      <c r="G29" s="6"/>
      <c r="H29" s="6"/>
      <c r="K29" s="66">
        <v>41522</v>
      </c>
    </row>
    <row r="30" spans="1:17" x14ac:dyDescent="0.2">
      <c r="A30" t="str">
        <f t="shared" si="0"/>
        <v>41474DA 1-4 Hour</v>
      </c>
      <c r="B30" s="66">
        <v>41474</v>
      </c>
      <c r="C30" t="s">
        <v>230</v>
      </c>
      <c r="D30" s="70">
        <v>16</v>
      </c>
      <c r="E30" s="70">
        <v>17</v>
      </c>
      <c r="F30" t="str">
        <f t="shared" si="1"/>
        <v>Hours Ending 16 to 17</v>
      </c>
      <c r="G30" s="6"/>
      <c r="H30" s="6"/>
      <c r="K30" s="66">
        <v>41523</v>
      </c>
    </row>
    <row r="31" spans="1:17" x14ac:dyDescent="0.2">
      <c r="A31" t="str">
        <f t="shared" si="0"/>
        <v>41477DA 1-4 Hour</v>
      </c>
      <c r="B31" s="66">
        <v>41477</v>
      </c>
      <c r="C31" t="s">
        <v>230</v>
      </c>
      <c r="D31" s="70">
        <v>17</v>
      </c>
      <c r="E31" s="70">
        <v>17</v>
      </c>
      <c r="F31" t="str">
        <f t="shared" si="1"/>
        <v>Hours Ending 17 to 17</v>
      </c>
      <c r="G31" s="6"/>
      <c r="H31" s="6"/>
      <c r="K31" s="66">
        <v>41526</v>
      </c>
    </row>
    <row r="32" spans="1:17" x14ac:dyDescent="0.2">
      <c r="A32" t="str">
        <f t="shared" si="0"/>
        <v>41501DA 1-4 Hour</v>
      </c>
      <c r="B32" s="66">
        <v>41501</v>
      </c>
      <c r="C32" t="s">
        <v>230</v>
      </c>
      <c r="D32" s="70">
        <v>17</v>
      </c>
      <c r="E32" s="70">
        <v>17</v>
      </c>
      <c r="F32" t="str">
        <f t="shared" si="1"/>
        <v>Hours Ending 17 to 17</v>
      </c>
      <c r="G32" s="6"/>
      <c r="H32" s="6"/>
      <c r="K32" t="s">
        <v>2</v>
      </c>
    </row>
    <row r="33" spans="1:21" x14ac:dyDescent="0.2">
      <c r="A33" t="str">
        <f t="shared" si="0"/>
        <v>41508DA 1-4 Hour</v>
      </c>
      <c r="B33" s="66">
        <v>41508</v>
      </c>
      <c r="C33" t="s">
        <v>230</v>
      </c>
      <c r="D33" s="70">
        <v>17</v>
      </c>
      <c r="E33" s="70">
        <v>17</v>
      </c>
      <c r="F33" t="str">
        <f t="shared" si="1"/>
        <v>Hours Ending 17 to 17</v>
      </c>
      <c r="G33" s="6"/>
      <c r="H33" s="6"/>
    </row>
    <row r="34" spans="1:21" x14ac:dyDescent="0.2">
      <c r="A34" t="str">
        <f t="shared" si="0"/>
        <v>41514DA 1-4 Hour</v>
      </c>
      <c r="B34" s="66">
        <v>41514</v>
      </c>
      <c r="C34" t="s">
        <v>230</v>
      </c>
      <c r="D34" s="70">
        <v>16</v>
      </c>
      <c r="E34" s="70">
        <v>17</v>
      </c>
      <c r="F34" t="str">
        <f t="shared" si="1"/>
        <v>Hours Ending 16 to 17</v>
      </c>
    </row>
    <row r="35" spans="1:21" x14ac:dyDescent="0.2">
      <c r="A35" t="str">
        <f t="shared" si="0"/>
        <v>41515DA 1-4 Hour</v>
      </c>
      <c r="B35" s="66">
        <v>41515</v>
      </c>
      <c r="C35" t="s">
        <v>230</v>
      </c>
      <c r="D35" s="70">
        <v>16</v>
      </c>
      <c r="E35" s="70">
        <v>17</v>
      </c>
      <c r="F35" t="str">
        <f t="shared" si="1"/>
        <v>Hours Ending 16 to 17</v>
      </c>
      <c r="J35" s="49" t="s">
        <v>192</v>
      </c>
      <c r="K35" s="43" t="s">
        <v>224</v>
      </c>
      <c r="L35" s="43" t="s">
        <v>216</v>
      </c>
      <c r="M35" s="43" t="s">
        <v>217</v>
      </c>
      <c r="N35" s="43" t="s">
        <v>218</v>
      </c>
      <c r="O35" s="43" t="s">
        <v>225</v>
      </c>
      <c r="P35" s="43" t="s">
        <v>219</v>
      </c>
      <c r="Q35" s="43" t="s">
        <v>220</v>
      </c>
      <c r="R35" s="43" t="s">
        <v>221</v>
      </c>
      <c r="S35" s="43" t="s">
        <v>222</v>
      </c>
      <c r="T35" s="43" t="s">
        <v>223</v>
      </c>
      <c r="U35" s="43" t="s">
        <v>226</v>
      </c>
    </row>
    <row r="36" spans="1:21" x14ac:dyDescent="0.2">
      <c r="A36" t="str">
        <f t="shared" si="0"/>
        <v>41516DA 1-4 Hour</v>
      </c>
      <c r="B36" s="66">
        <v>41516</v>
      </c>
      <c r="C36" t="s">
        <v>230</v>
      </c>
      <c r="D36" s="70">
        <v>17</v>
      </c>
      <c r="E36" s="70">
        <v>17</v>
      </c>
      <c r="F36" t="str">
        <f t="shared" si="1"/>
        <v>Hours Ending 17 to 17</v>
      </c>
      <c r="I36">
        <v>1</v>
      </c>
      <c r="J36" s="50">
        <f>MAX(0,Table!I8-75)</f>
        <v>1.3565399999999954</v>
      </c>
      <c r="K36" t="str">
        <f t="shared" ref="K36:K59" si="2">IF(AND(I36&gt;=VLOOKUP(date&amp;notice,$A$14:$D$100,4,FALSE),I36&lt;=VLOOKUP(date&amp;notice,$A$14:$E$100,5,FALSE)),1,"")</f>
        <v/>
      </c>
      <c r="L36" s="6" t="str">
        <f>IF($K36=1,Table!F8,"")</f>
        <v/>
      </c>
      <c r="M36" s="6" t="str">
        <f>IF($K36=1,Table!G8,"")</f>
        <v/>
      </c>
      <c r="N36" s="6" t="str">
        <f>IF($K36=1,Table!H8,"")</f>
        <v/>
      </c>
      <c r="O36" s="6" t="str">
        <f t="shared" ref="O36:O59" si="3">IF($K36=1,J36,"")</f>
        <v/>
      </c>
      <c r="P36" s="6" t="str">
        <f>IF($K36=1,Table!J8,"")</f>
        <v/>
      </c>
      <c r="Q36" s="6" t="str">
        <f>IF($K36=1,Table!K8,"")</f>
        <v/>
      </c>
      <c r="R36" s="6" t="str">
        <f>IF($K36=1,Table!L8,"")</f>
        <v/>
      </c>
      <c r="S36" s="6" t="str">
        <f>IF($K36=1,Table!M8,"")</f>
        <v/>
      </c>
      <c r="T36" s="6" t="str">
        <f>IF($K36=1,Table!N8,"")</f>
        <v/>
      </c>
      <c r="U36" s="41" t="str">
        <f>IF(K36=1,((Table!K8-Table!L8)/NORMSINV(0.3))^2,"")</f>
        <v/>
      </c>
    </row>
    <row r="37" spans="1:21" x14ac:dyDescent="0.2">
      <c r="A37" t="str">
        <f t="shared" si="0"/>
        <v>41521DA 1-4 Hour</v>
      </c>
      <c r="B37" s="66">
        <v>41521</v>
      </c>
      <c r="C37" t="s">
        <v>230</v>
      </c>
      <c r="D37" s="70">
        <v>15</v>
      </c>
      <c r="E37" s="70">
        <v>17</v>
      </c>
      <c r="F37" t="str">
        <f t="shared" si="1"/>
        <v>Hours Ending 15 to 17</v>
      </c>
      <c r="I37">
        <f>I36+1</f>
        <v>2</v>
      </c>
      <c r="J37" s="50">
        <f>MAX(0,Table!I9-75)</f>
        <v>0</v>
      </c>
      <c r="K37" t="str">
        <f t="shared" si="2"/>
        <v/>
      </c>
      <c r="L37" s="6" t="str">
        <f>IF($K37=1,Table!F9,"")</f>
        <v/>
      </c>
      <c r="M37" s="6" t="str">
        <f>IF($K37=1,Table!G9,"")</f>
        <v/>
      </c>
      <c r="N37" s="6" t="str">
        <f>IF($K37=1,Table!H9,"")</f>
        <v/>
      </c>
      <c r="O37" s="6" t="str">
        <f t="shared" si="3"/>
        <v/>
      </c>
      <c r="P37" s="6" t="str">
        <f>IF($K37=1,Table!J9,"")</f>
        <v/>
      </c>
      <c r="Q37" s="6" t="str">
        <f>IF($K37=1,Table!K9,"")</f>
        <v/>
      </c>
      <c r="R37" s="6" t="str">
        <f>IF($K37=1,Table!L9,"")</f>
        <v/>
      </c>
      <c r="S37" s="6" t="str">
        <f>IF($K37=1,Table!M9,"")</f>
        <v/>
      </c>
      <c r="T37" s="6" t="str">
        <f>IF($K37=1,Table!N9,"")</f>
        <v/>
      </c>
      <c r="U37" s="41" t="str">
        <f>IF(K37=1,((Table!K9-Table!L9)/NORMSINV(0.3))^2,"")</f>
        <v/>
      </c>
    </row>
    <row r="38" spans="1:21" x14ac:dyDescent="0.2">
      <c r="A38" t="str">
        <f t="shared" si="0"/>
        <v>41522DA 1-4 Hour</v>
      </c>
      <c r="B38" s="66">
        <v>41522</v>
      </c>
      <c r="C38" t="s">
        <v>230</v>
      </c>
      <c r="D38" s="70">
        <v>17</v>
      </c>
      <c r="E38" s="70">
        <v>17</v>
      </c>
      <c r="F38" t="str">
        <f t="shared" si="1"/>
        <v>Hours Ending 17 to 17</v>
      </c>
      <c r="I38">
        <f t="shared" ref="I38:I59" si="4">I37+1</f>
        <v>3</v>
      </c>
      <c r="J38" s="50">
        <f>MAX(0,Table!I10-75)</f>
        <v>0</v>
      </c>
      <c r="K38" t="str">
        <f t="shared" si="2"/>
        <v/>
      </c>
      <c r="L38" s="6" t="str">
        <f>IF($K38=1,Table!F10,"")</f>
        <v/>
      </c>
      <c r="M38" s="6" t="str">
        <f>IF($K38=1,Table!G10,"")</f>
        <v/>
      </c>
      <c r="N38" s="6" t="str">
        <f>IF($K38=1,Table!H10,"")</f>
        <v/>
      </c>
      <c r="O38" s="6" t="str">
        <f t="shared" si="3"/>
        <v/>
      </c>
      <c r="P38" s="6" t="str">
        <f>IF($K38=1,Table!J10,"")</f>
        <v/>
      </c>
      <c r="Q38" s="6" t="str">
        <f>IF($K38=1,Table!K10,"")</f>
        <v/>
      </c>
      <c r="R38" s="6" t="str">
        <f>IF($K38=1,Table!L10,"")</f>
        <v/>
      </c>
      <c r="S38" s="6" t="str">
        <f>IF($K38=1,Table!M10,"")</f>
        <v/>
      </c>
      <c r="T38" s="6" t="str">
        <f>IF($K38=1,Table!N10,"")</f>
        <v/>
      </c>
      <c r="U38" s="41" t="str">
        <f>IF(K38=1,((Table!K10-Table!L10)/NORMSINV(0.3))^2,"")</f>
        <v/>
      </c>
    </row>
    <row r="39" spans="1:21" x14ac:dyDescent="0.2">
      <c r="A39" t="str">
        <f t="shared" si="0"/>
        <v>41523DA 1-4 Hour</v>
      </c>
      <c r="B39" s="66">
        <v>41523</v>
      </c>
      <c r="C39" t="s">
        <v>230</v>
      </c>
      <c r="D39" s="70">
        <v>14</v>
      </c>
      <c r="E39" s="70">
        <v>17</v>
      </c>
      <c r="F39" t="str">
        <f t="shared" si="1"/>
        <v>Hours Ending 14 to 17</v>
      </c>
      <c r="I39">
        <f t="shared" si="4"/>
        <v>4</v>
      </c>
      <c r="J39" s="50">
        <f>MAX(0,Table!I11-75)</f>
        <v>0</v>
      </c>
      <c r="K39" t="str">
        <f t="shared" si="2"/>
        <v/>
      </c>
      <c r="L39" s="6" t="str">
        <f>IF($K39=1,Table!F11,"")</f>
        <v/>
      </c>
      <c r="M39" s="6" t="str">
        <f>IF($K39=1,Table!G11,"")</f>
        <v/>
      </c>
      <c r="N39" s="6" t="str">
        <f>IF($K39=1,Table!H11,"")</f>
        <v/>
      </c>
      <c r="O39" s="6" t="str">
        <f t="shared" si="3"/>
        <v/>
      </c>
      <c r="P39" s="6" t="str">
        <f>IF($K39=1,Table!J11,"")</f>
        <v/>
      </c>
      <c r="Q39" s="6" t="str">
        <f>IF($K39=1,Table!K11,"")</f>
        <v/>
      </c>
      <c r="R39" s="6" t="str">
        <f>IF($K39=1,Table!L11,"")</f>
        <v/>
      </c>
      <c r="S39" s="6" t="str">
        <f>IF($K39=1,Table!M11,"")</f>
        <v/>
      </c>
      <c r="T39" s="6" t="str">
        <f>IF($K39=1,Table!N11,"")</f>
        <v/>
      </c>
      <c r="U39" s="41" t="str">
        <f>IF(K39=1,((Table!K11-Table!L11)/NORMSINV(0.3))^2,"")</f>
        <v/>
      </c>
    </row>
    <row r="40" spans="1:21" x14ac:dyDescent="0.2">
      <c r="A40" t="str">
        <f t="shared" si="0"/>
        <v>41526DA 1-4 Hour</v>
      </c>
      <c r="B40" s="66">
        <v>41526</v>
      </c>
      <c r="C40" t="s">
        <v>230</v>
      </c>
      <c r="D40" s="70">
        <v>15</v>
      </c>
      <c r="E40" s="70">
        <v>17</v>
      </c>
      <c r="F40" t="str">
        <f t="shared" si="1"/>
        <v>Hours Ending 15 to 17</v>
      </c>
      <c r="I40">
        <f t="shared" si="4"/>
        <v>5</v>
      </c>
      <c r="J40" s="50">
        <f>MAX(0,Table!I12-75)</f>
        <v>0</v>
      </c>
      <c r="K40" t="str">
        <f t="shared" si="2"/>
        <v/>
      </c>
      <c r="L40" s="6" t="str">
        <f>IF($K40=1,Table!F12,"")</f>
        <v/>
      </c>
      <c r="M40" s="6" t="str">
        <f>IF($K40=1,Table!G12,"")</f>
        <v/>
      </c>
      <c r="N40" s="6" t="str">
        <f>IF($K40=1,Table!H12,"")</f>
        <v/>
      </c>
      <c r="O40" s="6" t="str">
        <f t="shared" si="3"/>
        <v/>
      </c>
      <c r="P40" s="6" t="str">
        <f>IF($K40=1,Table!J12,"")</f>
        <v/>
      </c>
      <c r="Q40" s="6" t="str">
        <f>IF($K40=1,Table!K12,"")</f>
        <v/>
      </c>
      <c r="R40" s="6" t="str">
        <f>IF($K40=1,Table!L12,"")</f>
        <v/>
      </c>
      <c r="S40" s="6" t="str">
        <f>IF($K40=1,Table!M12,"")</f>
        <v/>
      </c>
      <c r="T40" s="6" t="str">
        <f>IF($K40=1,Table!N12,"")</f>
        <v/>
      </c>
      <c r="U40" s="41" t="str">
        <f>IF(K40=1,((Table!K12-Table!L12)/NORMSINV(0.3))^2,"")</f>
        <v/>
      </c>
    </row>
    <row r="41" spans="1:21" x14ac:dyDescent="0.2">
      <c r="A41" t="str">
        <f t="shared" si="0"/>
        <v>41617DA 1-4 Hour</v>
      </c>
      <c r="B41" s="66">
        <v>41617</v>
      </c>
      <c r="C41" t="s">
        <v>230</v>
      </c>
      <c r="D41" s="70">
        <v>18</v>
      </c>
      <c r="E41" s="70">
        <v>19</v>
      </c>
      <c r="F41" t="str">
        <f t="shared" si="1"/>
        <v>Hours Ending 18 to 19</v>
      </c>
      <c r="I41">
        <f t="shared" si="4"/>
        <v>6</v>
      </c>
      <c r="J41" s="50">
        <f>MAX(0,Table!I13-75)</f>
        <v>0</v>
      </c>
      <c r="K41" t="str">
        <f t="shared" si="2"/>
        <v/>
      </c>
      <c r="L41" s="6" t="str">
        <f>IF($K41=1,Table!F13,"")</f>
        <v/>
      </c>
      <c r="M41" s="6" t="str">
        <f>IF($K41=1,Table!G13,"")</f>
        <v/>
      </c>
      <c r="N41" s="6" t="str">
        <f>IF($K41=1,Table!H13,"")</f>
        <v/>
      </c>
      <c r="O41" s="6" t="str">
        <f t="shared" si="3"/>
        <v/>
      </c>
      <c r="P41" s="6" t="str">
        <f>IF($K41=1,Table!J13,"")</f>
        <v/>
      </c>
      <c r="Q41" s="6" t="str">
        <f>IF($K41=1,Table!K13,"")</f>
        <v/>
      </c>
      <c r="R41" s="6" t="str">
        <f>IF($K41=1,Table!L13,"")</f>
        <v/>
      </c>
      <c r="S41" s="6" t="str">
        <f>IF($K41=1,Table!M13,"")</f>
        <v/>
      </c>
      <c r="T41" s="6" t="str">
        <f>IF($K41=1,Table!N13,"")</f>
        <v/>
      </c>
      <c r="U41" s="41" t="str">
        <f>IF(K41=1,((Table!K13-Table!L13)/NORMSINV(0.3))^2,"")</f>
        <v/>
      </c>
    </row>
    <row r="42" spans="1:21" x14ac:dyDescent="0.2">
      <c r="A42" t="str">
        <f t="shared" si="0"/>
        <v>Typical Event DayDA 1-4 Hour</v>
      </c>
      <c r="B42" s="68" t="s">
        <v>2</v>
      </c>
      <c r="C42" s="69" t="s">
        <v>230</v>
      </c>
      <c r="D42" s="67">
        <f>MIN(D14:D41)</f>
        <v>13</v>
      </c>
      <c r="E42" s="67">
        <f>MAX(E14:E41)</f>
        <v>19</v>
      </c>
      <c r="F42" t="s">
        <v>233</v>
      </c>
      <c r="I42">
        <f t="shared" si="4"/>
        <v>7</v>
      </c>
      <c r="J42" s="50">
        <f>MAX(0,Table!I14-75)</f>
        <v>0</v>
      </c>
      <c r="K42" t="str">
        <f t="shared" si="2"/>
        <v/>
      </c>
      <c r="L42" s="6" t="str">
        <f>IF($K42=1,Table!F14,"")</f>
        <v/>
      </c>
      <c r="M42" s="6" t="str">
        <f>IF($K42=1,Table!G14,"")</f>
        <v/>
      </c>
      <c r="N42" s="6" t="str">
        <f>IF($K42=1,Table!H14,"")</f>
        <v/>
      </c>
      <c r="O42" s="6" t="str">
        <f t="shared" si="3"/>
        <v/>
      </c>
      <c r="P42" s="6" t="str">
        <f>IF($K42=1,Table!J14,"")</f>
        <v/>
      </c>
      <c r="Q42" s="6" t="str">
        <f>IF($K42=1,Table!K14,"")</f>
        <v/>
      </c>
      <c r="R42" s="6" t="str">
        <f>IF($K42=1,Table!L14,"")</f>
        <v/>
      </c>
      <c r="S42" s="6" t="str">
        <f>IF($K42=1,Table!M14,"")</f>
        <v/>
      </c>
      <c r="T42" s="6" t="str">
        <f>IF($K42=1,Table!N14,"")</f>
        <v/>
      </c>
      <c r="U42" s="41" t="str">
        <f>IF(K42=1,((Table!K14-Table!L14)/NORMSINV(0.3))^2,"")</f>
        <v/>
      </c>
    </row>
    <row r="43" spans="1:21" x14ac:dyDescent="0.2">
      <c r="A43" t="str">
        <f t="shared" si="0"/>
        <v>41395DA 2-6 Hour</v>
      </c>
      <c r="B43" s="66">
        <v>41395</v>
      </c>
      <c r="C43" t="s">
        <v>234</v>
      </c>
      <c r="D43" s="70">
        <v>13</v>
      </c>
      <c r="E43" s="70">
        <v>15</v>
      </c>
      <c r="F43" t="str">
        <f t="shared" ref="F43:F64" si="5">"Hours Ending "&amp;D43&amp;" to "&amp;E43</f>
        <v>Hours Ending 13 to 15</v>
      </c>
      <c r="I43">
        <f t="shared" si="4"/>
        <v>8</v>
      </c>
      <c r="J43" s="50">
        <f>MAX(0,Table!I15-75)</f>
        <v>0</v>
      </c>
      <c r="K43" t="str">
        <f t="shared" si="2"/>
        <v/>
      </c>
      <c r="L43" s="6" t="str">
        <f>IF($K43=1,Table!F15,"")</f>
        <v/>
      </c>
      <c r="M43" s="6" t="str">
        <f>IF($K43=1,Table!G15,"")</f>
        <v/>
      </c>
      <c r="N43" s="6" t="str">
        <f>IF($K43=1,Table!H15,"")</f>
        <v/>
      </c>
      <c r="O43" s="6" t="str">
        <f t="shared" si="3"/>
        <v/>
      </c>
      <c r="P43" s="6" t="str">
        <f>IF($K43=1,Table!J15,"")</f>
        <v/>
      </c>
      <c r="Q43" s="6" t="str">
        <f>IF($K43=1,Table!K15,"")</f>
        <v/>
      </c>
      <c r="R43" s="6" t="str">
        <f>IF($K43=1,Table!L15,"")</f>
        <v/>
      </c>
      <c r="S43" s="6" t="str">
        <f>IF($K43=1,Table!M15,"")</f>
        <v/>
      </c>
      <c r="T43" s="6" t="str">
        <f>IF($K43=1,Table!N15,"")</f>
        <v/>
      </c>
      <c r="U43" s="41" t="str">
        <f>IF(K43=1,((Table!K15-Table!L15)/NORMSINV(0.3))^2,"")</f>
        <v/>
      </c>
    </row>
    <row r="44" spans="1:21" x14ac:dyDescent="0.2">
      <c r="A44" t="str">
        <f t="shared" si="0"/>
        <v>41396DA 2-6 Hour</v>
      </c>
      <c r="B44" s="66">
        <v>41396</v>
      </c>
      <c r="C44" t="s">
        <v>234</v>
      </c>
      <c r="D44" s="70">
        <v>14</v>
      </c>
      <c r="E44" s="70">
        <v>17</v>
      </c>
      <c r="F44" t="str">
        <f t="shared" si="5"/>
        <v>Hours Ending 14 to 17</v>
      </c>
      <c r="I44">
        <f t="shared" si="4"/>
        <v>9</v>
      </c>
      <c r="J44" s="50">
        <f>MAX(0,Table!I16-75)</f>
        <v>0.52313999999999794</v>
      </c>
      <c r="K44" t="str">
        <f t="shared" si="2"/>
        <v/>
      </c>
      <c r="L44" s="6" t="str">
        <f>IF($K44=1,Table!F16,"")</f>
        <v/>
      </c>
      <c r="M44" s="6" t="str">
        <f>IF($K44=1,Table!G16,"")</f>
        <v/>
      </c>
      <c r="N44" s="6" t="str">
        <f>IF($K44=1,Table!H16,"")</f>
        <v/>
      </c>
      <c r="O44" s="6" t="str">
        <f t="shared" si="3"/>
        <v/>
      </c>
      <c r="P44" s="6" t="str">
        <f>IF($K44=1,Table!J16,"")</f>
        <v/>
      </c>
      <c r="Q44" s="6" t="str">
        <f>IF($K44=1,Table!K16,"")</f>
        <v/>
      </c>
      <c r="R44" s="6" t="str">
        <f>IF($K44=1,Table!L16,"")</f>
        <v/>
      </c>
      <c r="S44" s="6" t="str">
        <f>IF($K44=1,Table!M16,"")</f>
        <v/>
      </c>
      <c r="T44" s="6" t="str">
        <f>IF($K44=1,Table!N16,"")</f>
        <v/>
      </c>
      <c r="U44" s="41" t="str">
        <f>IF(K44=1,((Table!K16-Table!L16)/NORMSINV(0.3))^2,"")</f>
        <v/>
      </c>
    </row>
    <row r="45" spans="1:21" x14ac:dyDescent="0.2">
      <c r="A45" t="str">
        <f t="shared" si="0"/>
        <v>41397DA 2-6 Hour</v>
      </c>
      <c r="B45" s="66">
        <v>41397</v>
      </c>
      <c r="C45" t="s">
        <v>234</v>
      </c>
      <c r="D45" s="70">
        <v>14</v>
      </c>
      <c r="E45" s="70">
        <v>17</v>
      </c>
      <c r="F45" t="str">
        <f t="shared" si="5"/>
        <v>Hours Ending 14 to 17</v>
      </c>
      <c r="I45">
        <f t="shared" si="4"/>
        <v>10</v>
      </c>
      <c r="J45" s="50">
        <f>MAX(0,Table!I17-75)</f>
        <v>6.0089100000000002</v>
      </c>
      <c r="K45" t="str">
        <f t="shared" si="2"/>
        <v/>
      </c>
      <c r="L45" s="6" t="str">
        <f>IF($K45=1,Table!F17,"")</f>
        <v/>
      </c>
      <c r="M45" s="6" t="str">
        <f>IF($K45=1,Table!G17,"")</f>
        <v/>
      </c>
      <c r="N45" s="6" t="str">
        <f>IF($K45=1,Table!H17,"")</f>
        <v/>
      </c>
      <c r="O45" s="6" t="str">
        <f t="shared" si="3"/>
        <v/>
      </c>
      <c r="P45" s="6" t="str">
        <f>IF($K45=1,Table!J17,"")</f>
        <v/>
      </c>
      <c r="Q45" s="6" t="str">
        <f>IF($K45=1,Table!K17,"")</f>
        <v/>
      </c>
      <c r="R45" s="6" t="str">
        <f>IF($K45=1,Table!L17,"")</f>
        <v/>
      </c>
      <c r="S45" s="6" t="str">
        <f>IF($K45=1,Table!M17,"")</f>
        <v/>
      </c>
      <c r="T45" s="6" t="str">
        <f>IF($K45=1,Table!N17,"")</f>
        <v/>
      </c>
      <c r="U45" s="41" t="str">
        <f>IF(K45=1,((Table!K17-Table!L17)/NORMSINV(0.3))^2,"")</f>
        <v/>
      </c>
    </row>
    <row r="46" spans="1:21" x14ac:dyDescent="0.2">
      <c r="A46" t="str">
        <f t="shared" ref="A46:A77" si="6">B46&amp;C46</f>
        <v>41407DA 2-6 Hour</v>
      </c>
      <c r="B46" s="66">
        <v>41407</v>
      </c>
      <c r="C46" t="s">
        <v>234</v>
      </c>
      <c r="D46" s="70">
        <v>14</v>
      </c>
      <c r="E46" s="70">
        <v>17</v>
      </c>
      <c r="F46" t="str">
        <f t="shared" si="5"/>
        <v>Hours Ending 14 to 17</v>
      </c>
      <c r="I46">
        <f t="shared" si="4"/>
        <v>11</v>
      </c>
      <c r="J46" s="50">
        <f>MAX(0,Table!I18-75)</f>
        <v>10.910709999999995</v>
      </c>
      <c r="K46" t="str">
        <f t="shared" si="2"/>
        <v/>
      </c>
      <c r="L46" s="6" t="str">
        <f>IF($K46=1,Table!F18,"")</f>
        <v/>
      </c>
      <c r="M46" s="6" t="str">
        <f>IF($K46=1,Table!G18,"")</f>
        <v/>
      </c>
      <c r="N46" s="6" t="str">
        <f>IF($K46=1,Table!H18,"")</f>
        <v/>
      </c>
      <c r="O46" s="6" t="str">
        <f t="shared" si="3"/>
        <v/>
      </c>
      <c r="P46" s="6" t="str">
        <f>IF($K46=1,Table!J18,"")</f>
        <v/>
      </c>
      <c r="Q46" s="6" t="str">
        <f>IF($K46=1,Table!K18,"")</f>
        <v/>
      </c>
      <c r="R46" s="6" t="str">
        <f>IF($K46=1,Table!L18,"")</f>
        <v/>
      </c>
      <c r="S46" s="6" t="str">
        <f>IF($K46=1,Table!M18,"")</f>
        <v/>
      </c>
      <c r="T46" s="6" t="str">
        <f>IF($K46=1,Table!N18,"")</f>
        <v/>
      </c>
      <c r="U46" s="41" t="str">
        <f>IF(K46=1,((Table!K18-Table!L18)/NORMSINV(0.3))^2,"")</f>
        <v/>
      </c>
    </row>
    <row r="47" spans="1:21" x14ac:dyDescent="0.2">
      <c r="A47" t="str">
        <f t="shared" si="6"/>
        <v>41408DA 2-6 Hour</v>
      </c>
      <c r="B47" s="66">
        <v>41408</v>
      </c>
      <c r="C47" t="s">
        <v>234</v>
      </c>
      <c r="D47" s="70">
        <v>15</v>
      </c>
      <c r="E47" s="70">
        <v>16</v>
      </c>
      <c r="F47" t="str">
        <f t="shared" si="5"/>
        <v>Hours Ending 15 to 16</v>
      </c>
      <c r="I47">
        <f t="shared" si="4"/>
        <v>12</v>
      </c>
      <c r="J47" s="50">
        <f>MAX(0,Table!I19-75)</f>
        <v>13.926349999999999</v>
      </c>
      <c r="K47" t="str">
        <f t="shared" si="2"/>
        <v/>
      </c>
      <c r="L47" s="6" t="str">
        <f>IF($K47=1,Table!F19,"")</f>
        <v/>
      </c>
      <c r="M47" s="6" t="str">
        <f>IF($K47=1,Table!G19,"")</f>
        <v/>
      </c>
      <c r="N47" s="6" t="str">
        <f>IF($K47=1,Table!H19,"")</f>
        <v/>
      </c>
      <c r="O47" s="6" t="str">
        <f t="shared" si="3"/>
        <v/>
      </c>
      <c r="P47" s="6" t="str">
        <f>IF($K47=1,Table!J19,"")</f>
        <v/>
      </c>
      <c r="Q47" s="6" t="str">
        <f>IF($K47=1,Table!K19,"")</f>
        <v/>
      </c>
      <c r="R47" s="6" t="str">
        <f>IF($K47=1,Table!L19,"")</f>
        <v/>
      </c>
      <c r="S47" s="6" t="str">
        <f>IF($K47=1,Table!M19,"")</f>
        <v/>
      </c>
      <c r="T47" s="6" t="str">
        <f>IF($K47=1,Table!N19,"")</f>
        <v/>
      </c>
      <c r="U47" s="41" t="str">
        <f>IF(K47=1,((Table!K19-Table!L19)/NORMSINV(0.3))^2,"")</f>
        <v/>
      </c>
    </row>
    <row r="48" spans="1:21" x14ac:dyDescent="0.2">
      <c r="A48" t="str">
        <f t="shared" si="6"/>
        <v>41414DA 2-6 Hour</v>
      </c>
      <c r="B48" s="66">
        <v>41414</v>
      </c>
      <c r="C48" t="s">
        <v>234</v>
      </c>
      <c r="D48" s="70">
        <v>16</v>
      </c>
      <c r="E48" s="70">
        <v>17</v>
      </c>
      <c r="F48" t="str">
        <f t="shared" si="5"/>
        <v>Hours Ending 16 to 17</v>
      </c>
      <c r="I48">
        <f t="shared" si="4"/>
        <v>13</v>
      </c>
      <c r="J48" s="50">
        <f>MAX(0,Table!I20-75)</f>
        <v>16.111620000000002</v>
      </c>
      <c r="K48" t="str">
        <f t="shared" si="2"/>
        <v/>
      </c>
      <c r="L48" s="6" t="str">
        <f>IF($K48=1,Table!F20,"")</f>
        <v/>
      </c>
      <c r="M48" s="6" t="str">
        <f>IF($K48=1,Table!G20,"")</f>
        <v/>
      </c>
      <c r="N48" s="6" t="str">
        <f>IF($K48=1,Table!H20,"")</f>
        <v/>
      </c>
      <c r="O48" s="6" t="str">
        <f t="shared" si="3"/>
        <v/>
      </c>
      <c r="P48" s="6" t="str">
        <f>IF($K48=1,Table!J20,"")</f>
        <v/>
      </c>
      <c r="Q48" s="6" t="str">
        <f>IF($K48=1,Table!K20,"")</f>
        <v/>
      </c>
      <c r="R48" s="6" t="str">
        <f>IF($K48=1,Table!L20,"")</f>
        <v/>
      </c>
      <c r="S48" s="6" t="str">
        <f>IF($K48=1,Table!M20,"")</f>
        <v/>
      </c>
      <c r="T48" s="6" t="str">
        <f>IF($K48=1,Table!N20,"")</f>
        <v/>
      </c>
      <c r="U48" s="41" t="str">
        <f>IF(K48=1,((Table!K20-Table!L20)/NORMSINV(0.3))^2,"")</f>
        <v/>
      </c>
    </row>
    <row r="49" spans="1:21" x14ac:dyDescent="0.2">
      <c r="A49" t="str">
        <f t="shared" si="6"/>
        <v>41415DA 2-6 Hour</v>
      </c>
      <c r="B49" s="66">
        <v>41415</v>
      </c>
      <c r="C49" t="s">
        <v>234</v>
      </c>
      <c r="D49" s="70">
        <v>15</v>
      </c>
      <c r="E49" s="70">
        <v>17</v>
      </c>
      <c r="F49" t="str">
        <f t="shared" si="5"/>
        <v>Hours Ending 15 to 17</v>
      </c>
      <c r="I49">
        <f t="shared" si="4"/>
        <v>14</v>
      </c>
      <c r="J49" s="50">
        <f>MAX(0,Table!I21-75)</f>
        <v>17.770650000000003</v>
      </c>
      <c r="K49">
        <f t="shared" si="2"/>
        <v>1</v>
      </c>
      <c r="L49" s="6">
        <f>IF($K49=1,Table!F21,"")</f>
        <v>10.21813</v>
      </c>
      <c r="M49" s="6">
        <f>IF($K49=1,Table!G21,"")</f>
        <v>7.702045</v>
      </c>
      <c r="N49" s="6">
        <f>IF($K49=1,Table!H21,"")</f>
        <v>2.5160849999999999</v>
      </c>
      <c r="O49" s="6">
        <f t="shared" si="3"/>
        <v>17.770650000000003</v>
      </c>
      <c r="P49" s="6">
        <f>IF($K49=1,Table!J21,"")</f>
        <v>2.287604</v>
      </c>
      <c r="Q49" s="6">
        <f>IF($K49=1,Table!K21,"")</f>
        <v>2.4225919999999999</v>
      </c>
      <c r="R49" s="6">
        <f>IF($K49=1,Table!L21,"")</f>
        <v>2.5160849999999999</v>
      </c>
      <c r="S49" s="6">
        <f>IF($K49=1,Table!M21,"")</f>
        <v>2.6095769999999998</v>
      </c>
      <c r="T49" s="6">
        <f>IF($K49=1,Table!N21,"")</f>
        <v>2.7445650000000001</v>
      </c>
      <c r="U49" s="41">
        <f>IF(K49=1,((Table!K21-Table!L21)/NORMSINV(0.3))^2,"")</f>
        <v>3.1785714336841582E-2</v>
      </c>
    </row>
    <row r="50" spans="1:21" x14ac:dyDescent="0.2">
      <c r="A50" t="str">
        <f t="shared" si="6"/>
        <v>41424DA 2-6 Hour</v>
      </c>
      <c r="B50" s="66">
        <v>41424</v>
      </c>
      <c r="C50" t="s">
        <v>234</v>
      </c>
      <c r="D50" s="70">
        <v>15</v>
      </c>
      <c r="E50" s="70">
        <v>17</v>
      </c>
      <c r="F50" t="str">
        <f t="shared" si="5"/>
        <v>Hours Ending 15 to 17</v>
      </c>
      <c r="I50">
        <f t="shared" si="4"/>
        <v>15</v>
      </c>
      <c r="J50" s="50">
        <f>MAX(0,Table!I22-75)</f>
        <v>19.540610000000001</v>
      </c>
      <c r="K50">
        <f t="shared" si="2"/>
        <v>1</v>
      </c>
      <c r="L50" s="6">
        <f>IF($K50=1,Table!F22,"")</f>
        <v>10.208729999999999</v>
      </c>
      <c r="M50" s="6">
        <f>IF($K50=1,Table!G22,"")</f>
        <v>7.2719009999999997</v>
      </c>
      <c r="N50" s="6">
        <f>IF($K50=1,Table!H22,"")</f>
        <v>2.9368289999999999</v>
      </c>
      <c r="O50" s="6">
        <f t="shared" si="3"/>
        <v>19.540610000000001</v>
      </c>
      <c r="P50" s="6">
        <f>IF($K50=1,Table!J22,"")</f>
        <v>2.7080730000000002</v>
      </c>
      <c r="Q50" s="6">
        <f>IF($K50=1,Table!K22,"")</f>
        <v>2.8432240000000002</v>
      </c>
      <c r="R50" s="6">
        <f>IF($K50=1,Table!L22,"")</f>
        <v>2.9368289999999999</v>
      </c>
      <c r="S50" s="6">
        <f>IF($K50=1,Table!M22,"")</f>
        <v>3.0304340000000001</v>
      </c>
      <c r="T50" s="6">
        <f>IF($K50=1,Table!N22,"")</f>
        <v>3.1655850000000001</v>
      </c>
      <c r="U50" s="41">
        <f>IF(K50=1,((Table!K22-Table!L22)/NORMSINV(0.3))^2,"")</f>
        <v>3.1861915386286431E-2</v>
      </c>
    </row>
    <row r="51" spans="1:21" x14ac:dyDescent="0.2">
      <c r="A51" t="str">
        <f t="shared" si="6"/>
        <v>41425DA 2-6 Hour</v>
      </c>
      <c r="B51" s="66">
        <v>41425</v>
      </c>
      <c r="C51" t="s">
        <v>234</v>
      </c>
      <c r="D51" s="70">
        <v>15</v>
      </c>
      <c r="E51" s="70">
        <v>18</v>
      </c>
      <c r="F51" t="str">
        <f t="shared" si="5"/>
        <v>Hours Ending 15 to 18</v>
      </c>
      <c r="I51">
        <f t="shared" si="4"/>
        <v>16</v>
      </c>
      <c r="J51" s="50">
        <f>MAX(0,Table!I23-75)</f>
        <v>19.735299999999995</v>
      </c>
      <c r="K51">
        <f t="shared" si="2"/>
        <v>1</v>
      </c>
      <c r="L51" s="6">
        <f>IF($K51=1,Table!F23,"")</f>
        <v>10.127940000000001</v>
      </c>
      <c r="M51" s="6">
        <f>IF($K51=1,Table!G23,"")</f>
        <v>7.2943710000000008</v>
      </c>
      <c r="N51" s="6">
        <f>IF($K51=1,Table!H23,"")</f>
        <v>2.8335689999999998</v>
      </c>
      <c r="O51" s="6">
        <f t="shared" si="3"/>
        <v>19.735299999999995</v>
      </c>
      <c r="P51" s="6">
        <f>IF($K51=1,Table!J23,"")</f>
        <v>2.6051630000000001</v>
      </c>
      <c r="Q51" s="6">
        <f>IF($K51=1,Table!K23,"")</f>
        <v>2.7401070000000001</v>
      </c>
      <c r="R51" s="6">
        <f>IF($K51=1,Table!L23,"")</f>
        <v>2.8335689999999998</v>
      </c>
      <c r="S51" s="6">
        <f>IF($K51=1,Table!M23,"")</f>
        <v>2.9270309999999999</v>
      </c>
      <c r="T51" s="6">
        <f>IF($K51=1,Table!N23,"")</f>
        <v>3.0619749999999999</v>
      </c>
      <c r="U51" s="41">
        <f>IF(K51=1,((Table!K23-Table!L23)/NORMSINV(0.3))^2,"")</f>
        <v>3.1764639095181839E-2</v>
      </c>
    </row>
    <row r="52" spans="1:21" x14ac:dyDescent="0.2">
      <c r="A52" t="str">
        <f t="shared" si="6"/>
        <v>41456DA 2-6 Hour</v>
      </c>
      <c r="B52" s="66">
        <v>41456</v>
      </c>
      <c r="C52" t="s">
        <v>234</v>
      </c>
      <c r="D52" s="70">
        <v>14</v>
      </c>
      <c r="E52" s="70">
        <v>19</v>
      </c>
      <c r="F52" t="str">
        <f t="shared" si="5"/>
        <v>Hours Ending 14 to 19</v>
      </c>
      <c r="I52">
        <f t="shared" si="4"/>
        <v>17</v>
      </c>
      <c r="J52" s="50">
        <f>MAX(0,Table!I24-75)</f>
        <v>19.310789999999997</v>
      </c>
      <c r="K52">
        <f t="shared" si="2"/>
        <v>1</v>
      </c>
      <c r="L52" s="6">
        <f>IF($K52=1,Table!F24,"")</f>
        <v>9.9281050000000004</v>
      </c>
      <c r="M52" s="6">
        <f>IF($K52=1,Table!G24,"")</f>
        <v>7.370216000000001</v>
      </c>
      <c r="N52" s="6">
        <f>IF($K52=1,Table!H24,"")</f>
        <v>2.5578889999999999</v>
      </c>
      <c r="O52" s="6">
        <f t="shared" si="3"/>
        <v>19.310789999999997</v>
      </c>
      <c r="P52" s="6">
        <f>IF($K52=1,Table!J24,"")</f>
        <v>2.3292030000000001</v>
      </c>
      <c r="Q52" s="6">
        <f>IF($K52=1,Table!K24,"")</f>
        <v>2.4643120000000001</v>
      </c>
      <c r="R52" s="6">
        <f>IF($K52=1,Table!L24,"")</f>
        <v>2.5578889999999999</v>
      </c>
      <c r="S52" s="6">
        <f>IF($K52=1,Table!M24,"")</f>
        <v>2.651465</v>
      </c>
      <c r="T52" s="6">
        <f>IF($K52=1,Table!N24,"")</f>
        <v>2.7865739999999999</v>
      </c>
      <c r="U52" s="41">
        <f>IF(K52=1,((Table!K24-Table!L24)/NORMSINV(0.3))^2,"")</f>
        <v>3.184285657107036E-2</v>
      </c>
    </row>
    <row r="53" spans="1:21" x14ac:dyDescent="0.2">
      <c r="A53" t="str">
        <f t="shared" si="6"/>
        <v>41457DA 2-6 Hour</v>
      </c>
      <c r="B53" s="66">
        <v>41457</v>
      </c>
      <c r="C53" t="s">
        <v>234</v>
      </c>
      <c r="D53" s="70">
        <v>14</v>
      </c>
      <c r="E53" s="70">
        <v>19</v>
      </c>
      <c r="F53" t="str">
        <f t="shared" si="5"/>
        <v>Hours Ending 14 to 19</v>
      </c>
      <c r="I53">
        <f t="shared" si="4"/>
        <v>18</v>
      </c>
      <c r="J53" s="50">
        <f>MAX(0,Table!I25-75)</f>
        <v>17.886110000000002</v>
      </c>
      <c r="K53" t="str">
        <f t="shared" si="2"/>
        <v/>
      </c>
      <c r="L53" s="6" t="str">
        <f>IF($K53=1,Table!F25,"")</f>
        <v/>
      </c>
      <c r="M53" s="6" t="str">
        <f>IF($K53=1,Table!G25,"")</f>
        <v/>
      </c>
      <c r="N53" s="6" t="str">
        <f>IF($K53=1,Table!H25,"")</f>
        <v/>
      </c>
      <c r="O53" s="6" t="str">
        <f t="shared" si="3"/>
        <v/>
      </c>
      <c r="P53" s="6" t="str">
        <f>IF($K53=1,Table!J25,"")</f>
        <v/>
      </c>
      <c r="Q53" s="6" t="str">
        <f>IF($K53=1,Table!K25,"")</f>
        <v/>
      </c>
      <c r="R53" s="6" t="str">
        <f>IF($K53=1,Table!L25,"")</f>
        <v/>
      </c>
      <c r="S53" s="6" t="str">
        <f>IF($K53=1,Table!M25,"")</f>
        <v/>
      </c>
      <c r="T53" s="6" t="str">
        <f>IF($K53=1,Table!N25,"")</f>
        <v/>
      </c>
      <c r="U53" s="41" t="str">
        <f>IF(K53=1,((Table!K25-Table!L25)/NORMSINV(0.3))^2,"")</f>
        <v/>
      </c>
    </row>
    <row r="54" spans="1:21" x14ac:dyDescent="0.2">
      <c r="A54" t="str">
        <f t="shared" si="6"/>
        <v>41458DA 2-6 Hour</v>
      </c>
      <c r="B54" s="66">
        <v>41458</v>
      </c>
      <c r="C54" t="s">
        <v>234</v>
      </c>
      <c r="D54" s="70">
        <v>16</v>
      </c>
      <c r="E54" s="70">
        <v>17</v>
      </c>
      <c r="F54" t="str">
        <f t="shared" si="5"/>
        <v>Hours Ending 16 to 17</v>
      </c>
      <c r="I54">
        <f t="shared" si="4"/>
        <v>19</v>
      </c>
      <c r="J54" s="50">
        <f>MAX(0,Table!I26-75)</f>
        <v>16.655519999999996</v>
      </c>
      <c r="K54" t="str">
        <f t="shared" si="2"/>
        <v/>
      </c>
      <c r="L54" s="6" t="str">
        <f>IF($K54=1,Table!F26,"")</f>
        <v/>
      </c>
      <c r="M54" s="6" t="str">
        <f>IF($K54=1,Table!G26,"")</f>
        <v/>
      </c>
      <c r="N54" s="6" t="str">
        <f>IF($K54=1,Table!H26,"")</f>
        <v/>
      </c>
      <c r="O54" s="6" t="str">
        <f t="shared" si="3"/>
        <v/>
      </c>
      <c r="P54" s="6" t="str">
        <f>IF($K54=1,Table!J26,"")</f>
        <v/>
      </c>
      <c r="Q54" s="6" t="str">
        <f>IF($K54=1,Table!K26,"")</f>
        <v/>
      </c>
      <c r="R54" s="6" t="str">
        <f>IF($K54=1,Table!L26,"")</f>
        <v/>
      </c>
      <c r="S54" s="6" t="str">
        <f>IF($K54=1,Table!M26,"")</f>
        <v/>
      </c>
      <c r="T54" s="6" t="str">
        <f>IF($K54=1,Table!N26,"")</f>
        <v/>
      </c>
      <c r="U54" s="41" t="str">
        <f>IF(K54=1,((Table!K26-Table!L26)/NORMSINV(0.3))^2,"")</f>
        <v/>
      </c>
    </row>
    <row r="55" spans="1:21" x14ac:dyDescent="0.2">
      <c r="A55" t="str">
        <f t="shared" si="6"/>
        <v>41464DA 2-6 Hour</v>
      </c>
      <c r="B55" s="66">
        <v>41464</v>
      </c>
      <c r="C55" t="s">
        <v>234</v>
      </c>
      <c r="D55" s="70">
        <v>16</v>
      </c>
      <c r="E55" s="70">
        <v>17</v>
      </c>
      <c r="F55" t="str">
        <f t="shared" si="5"/>
        <v>Hours Ending 16 to 17</v>
      </c>
      <c r="I55">
        <f t="shared" si="4"/>
        <v>20</v>
      </c>
      <c r="J55" s="50">
        <f>MAX(0,Table!I27-75)</f>
        <v>14.2363</v>
      </c>
      <c r="K55" t="str">
        <f t="shared" si="2"/>
        <v/>
      </c>
      <c r="L55" s="6" t="str">
        <f>IF($K55=1,Table!F27,"")</f>
        <v/>
      </c>
      <c r="M55" s="6" t="str">
        <f>IF($K55=1,Table!G27,"")</f>
        <v/>
      </c>
      <c r="N55" s="6" t="str">
        <f>IF($K55=1,Table!H27,"")</f>
        <v/>
      </c>
      <c r="O55" s="6" t="str">
        <f t="shared" si="3"/>
        <v/>
      </c>
      <c r="P55" s="6" t="str">
        <f>IF($K55=1,Table!J27,"")</f>
        <v/>
      </c>
      <c r="Q55" s="6" t="str">
        <f>IF($K55=1,Table!K27,"")</f>
        <v/>
      </c>
      <c r="R55" s="6" t="str">
        <f>IF($K55=1,Table!L27,"")</f>
        <v/>
      </c>
      <c r="S55" s="6" t="str">
        <f>IF($K55=1,Table!M27,"")</f>
        <v/>
      </c>
      <c r="T55" s="6" t="str">
        <f>IF($K55=1,Table!N27,"")</f>
        <v/>
      </c>
      <c r="U55" s="41" t="str">
        <f>IF(K55=1,((Table!K27-Table!L27)/NORMSINV(0.3))^2,"")</f>
        <v/>
      </c>
    </row>
    <row r="56" spans="1:21" x14ac:dyDescent="0.2">
      <c r="A56" t="str">
        <f t="shared" si="6"/>
        <v>41470DA 2-6 Hour</v>
      </c>
      <c r="B56" s="66">
        <v>41470</v>
      </c>
      <c r="C56" t="s">
        <v>234</v>
      </c>
      <c r="D56" s="70">
        <v>16</v>
      </c>
      <c r="E56" s="70">
        <v>17</v>
      </c>
      <c r="F56" t="str">
        <f t="shared" si="5"/>
        <v>Hours Ending 16 to 17</v>
      </c>
      <c r="I56">
        <f t="shared" si="4"/>
        <v>21</v>
      </c>
      <c r="J56" s="50">
        <f>MAX(0,Table!I28-75)</f>
        <v>10.177499999999995</v>
      </c>
      <c r="K56" t="str">
        <f t="shared" si="2"/>
        <v/>
      </c>
      <c r="L56" s="6" t="str">
        <f>IF($K56=1,Table!F28,"")</f>
        <v/>
      </c>
      <c r="M56" s="6" t="str">
        <f>IF($K56=1,Table!G28,"")</f>
        <v/>
      </c>
      <c r="N56" s="6" t="str">
        <f>IF($K56=1,Table!H28,"")</f>
        <v/>
      </c>
      <c r="O56" s="6" t="str">
        <f t="shared" si="3"/>
        <v/>
      </c>
      <c r="P56" s="6" t="str">
        <f>IF($K56=1,Table!J28,"")</f>
        <v/>
      </c>
      <c r="Q56" s="6" t="str">
        <f>IF($K56=1,Table!K28,"")</f>
        <v/>
      </c>
      <c r="R56" s="6" t="str">
        <f>IF($K56=1,Table!L28,"")</f>
        <v/>
      </c>
      <c r="S56" s="6" t="str">
        <f>IF($K56=1,Table!M28,"")</f>
        <v/>
      </c>
      <c r="T56" s="6" t="str">
        <f>IF($K56=1,Table!N28,"")</f>
        <v/>
      </c>
      <c r="U56" s="41" t="str">
        <f>IF(K56=1,((Table!K28-Table!L28)/NORMSINV(0.3))^2,"")</f>
        <v/>
      </c>
    </row>
    <row r="57" spans="1:21" x14ac:dyDescent="0.2">
      <c r="A57" t="str">
        <f t="shared" si="6"/>
        <v>41471DA 2-6 Hour</v>
      </c>
      <c r="B57" s="66">
        <v>41471</v>
      </c>
      <c r="C57" t="s">
        <v>234</v>
      </c>
      <c r="D57" s="70">
        <v>16</v>
      </c>
      <c r="E57" s="70">
        <v>17</v>
      </c>
      <c r="F57" t="str">
        <f t="shared" si="5"/>
        <v>Hours Ending 16 to 17</v>
      </c>
      <c r="I57">
        <f t="shared" si="4"/>
        <v>22</v>
      </c>
      <c r="J57" s="50">
        <f>MAX(0,Table!I29-75)</f>
        <v>6.3871500000000054</v>
      </c>
      <c r="K57" t="str">
        <f t="shared" si="2"/>
        <v/>
      </c>
      <c r="L57" s="6" t="str">
        <f>IF($K57=1,Table!F29,"")</f>
        <v/>
      </c>
      <c r="M57" s="6" t="str">
        <f>IF($K57=1,Table!G29,"")</f>
        <v/>
      </c>
      <c r="N57" s="6" t="str">
        <f>IF($K57=1,Table!H29,"")</f>
        <v/>
      </c>
      <c r="O57" s="6" t="str">
        <f t="shared" si="3"/>
        <v/>
      </c>
      <c r="P57" s="6" t="str">
        <f>IF($K57=1,Table!J29,"")</f>
        <v/>
      </c>
      <c r="Q57" s="6" t="str">
        <f>IF($K57=1,Table!K29,"")</f>
        <v/>
      </c>
      <c r="R57" s="6" t="str">
        <f>IF($K57=1,Table!L29,"")</f>
        <v/>
      </c>
      <c r="S57" s="6" t="str">
        <f>IF($K57=1,Table!M29,"")</f>
        <v/>
      </c>
      <c r="T57" s="6" t="str">
        <f>IF($K57=1,Table!N29,"")</f>
        <v/>
      </c>
      <c r="U57" s="41" t="str">
        <f>IF(K57=1,((Table!K29-Table!L29)/NORMSINV(0.3))^2,"")</f>
        <v/>
      </c>
    </row>
    <row r="58" spans="1:21" x14ac:dyDescent="0.2">
      <c r="A58" t="str">
        <f t="shared" si="6"/>
        <v>41474DA 2-6 Hour</v>
      </c>
      <c r="B58" s="66">
        <v>41474</v>
      </c>
      <c r="C58" t="s">
        <v>234</v>
      </c>
      <c r="D58" s="70">
        <v>16</v>
      </c>
      <c r="E58" s="70">
        <v>17</v>
      </c>
      <c r="F58" t="str">
        <f t="shared" si="5"/>
        <v>Hours Ending 16 to 17</v>
      </c>
      <c r="I58">
        <f t="shared" si="4"/>
        <v>23</v>
      </c>
      <c r="J58" s="50">
        <f>MAX(0,Table!I30-75)</f>
        <v>4.4559299999999951</v>
      </c>
      <c r="K58" t="str">
        <f t="shared" si="2"/>
        <v/>
      </c>
      <c r="L58" s="6" t="str">
        <f>IF($K58=1,Table!F30,"")</f>
        <v/>
      </c>
      <c r="M58" s="6" t="str">
        <f>IF($K58=1,Table!G30,"")</f>
        <v/>
      </c>
      <c r="N58" s="6" t="str">
        <f>IF($K58=1,Table!H30,"")</f>
        <v/>
      </c>
      <c r="O58" s="6" t="str">
        <f t="shared" si="3"/>
        <v/>
      </c>
      <c r="P58" s="6" t="str">
        <f>IF($K58=1,Table!J30,"")</f>
        <v/>
      </c>
      <c r="Q58" s="6" t="str">
        <f>IF($K58=1,Table!K30,"")</f>
        <v/>
      </c>
      <c r="R58" s="6" t="str">
        <f>IF($K58=1,Table!L30,"")</f>
        <v/>
      </c>
      <c r="S58" s="6" t="str">
        <f>IF($K58=1,Table!M30,"")</f>
        <v/>
      </c>
      <c r="T58" s="6" t="str">
        <f>IF($K58=1,Table!N30,"")</f>
        <v/>
      </c>
      <c r="U58" s="41" t="str">
        <f>IF(K58=1,((Table!K30-Table!L30)/NORMSINV(0.3))^2,"")</f>
        <v/>
      </c>
    </row>
    <row r="59" spans="1:21" x14ac:dyDescent="0.2">
      <c r="A59" t="str">
        <f t="shared" si="6"/>
        <v>41514DA 2-6 Hour</v>
      </c>
      <c r="B59" s="66">
        <v>41514</v>
      </c>
      <c r="C59" t="s">
        <v>234</v>
      </c>
      <c r="D59" s="70">
        <v>16</v>
      </c>
      <c r="E59" s="70">
        <v>17</v>
      </c>
      <c r="F59" t="str">
        <f t="shared" si="5"/>
        <v>Hours Ending 16 to 17</v>
      </c>
      <c r="I59">
        <f t="shared" si="4"/>
        <v>24</v>
      </c>
      <c r="J59" s="50">
        <f>MAX(0,Table!I31-75)</f>
        <v>2.782660000000007</v>
      </c>
      <c r="K59" t="str">
        <f t="shared" si="2"/>
        <v/>
      </c>
      <c r="L59" s="6" t="str">
        <f>IF($K59=1,Table!F31,"")</f>
        <v/>
      </c>
      <c r="M59" s="6" t="str">
        <f>IF($K59=1,Table!G31,"")</f>
        <v/>
      </c>
      <c r="N59" s="6" t="str">
        <f>IF($K59=1,Table!H31,"")</f>
        <v/>
      </c>
      <c r="O59" s="6" t="str">
        <f t="shared" si="3"/>
        <v/>
      </c>
      <c r="P59" s="6" t="str">
        <f>IF($K59=1,Table!J31,"")</f>
        <v/>
      </c>
      <c r="Q59" s="6" t="str">
        <f>IF($K59=1,Table!K31,"")</f>
        <v/>
      </c>
      <c r="R59" s="6" t="str">
        <f>IF($K59=1,Table!L31,"")</f>
        <v/>
      </c>
      <c r="S59" s="6" t="str">
        <f>IF($K59=1,Table!M31,"")</f>
        <v/>
      </c>
      <c r="T59" s="6" t="str">
        <f>IF($K59=1,Table!N31,"")</f>
        <v/>
      </c>
      <c r="U59" s="41" t="str">
        <f>IF(K59=1,((Table!K31-Table!L31)/NORMSINV(0.3))^2,"")</f>
        <v/>
      </c>
    </row>
    <row r="60" spans="1:21" x14ac:dyDescent="0.2">
      <c r="A60" t="str">
        <f t="shared" si="6"/>
        <v>41515DA 2-6 Hour</v>
      </c>
      <c r="B60" s="66">
        <v>41515</v>
      </c>
      <c r="C60" t="s">
        <v>234</v>
      </c>
      <c r="D60" s="70">
        <v>16</v>
      </c>
      <c r="E60" s="70">
        <v>17</v>
      </c>
      <c r="F60" t="str">
        <f t="shared" si="5"/>
        <v>Hours Ending 16 to 17</v>
      </c>
      <c r="L60">
        <f>AVERAGE(L36:L59)</f>
        <v>10.120726250000001</v>
      </c>
      <c r="M60">
        <f>AVERAGE(M36:M59)</f>
        <v>7.4096332500000006</v>
      </c>
      <c r="N60">
        <f>AVERAGE(N36:N59)</f>
        <v>2.711093</v>
      </c>
      <c r="O60" s="6">
        <f>SUM(O36:O59)</f>
        <v>76.357349999999997</v>
      </c>
      <c r="P60">
        <f t="shared" ref="P60:T60" si="7">AVERAGE(P36:P59)</f>
        <v>2.4825107500000003</v>
      </c>
      <c r="Q60">
        <f t="shared" si="7"/>
        <v>2.6175587499999997</v>
      </c>
      <c r="R60">
        <f t="shared" si="7"/>
        <v>2.711093</v>
      </c>
      <c r="S60">
        <f t="shared" si="7"/>
        <v>2.8046267499999997</v>
      </c>
      <c r="T60">
        <f t="shared" si="7"/>
        <v>2.93967475</v>
      </c>
      <c r="U60" s="50">
        <f>SQRT((1/SUM(K36:K59)^2*SUM(U36:U59)))</f>
        <v>8.9182090897423252E-2</v>
      </c>
    </row>
    <row r="61" spans="1:21" x14ac:dyDescent="0.2">
      <c r="A61" t="str">
        <f t="shared" si="6"/>
        <v>41521DA 2-6 Hour</v>
      </c>
      <c r="B61" s="66">
        <v>41521</v>
      </c>
      <c r="C61" t="s">
        <v>234</v>
      </c>
      <c r="D61" s="70">
        <v>15</v>
      </c>
      <c r="E61" s="70">
        <v>17</v>
      </c>
      <c r="F61" t="str">
        <f t="shared" si="5"/>
        <v>Hours Ending 15 to 17</v>
      </c>
    </row>
    <row r="62" spans="1:21" x14ac:dyDescent="0.2">
      <c r="A62" t="str">
        <f t="shared" si="6"/>
        <v>41523DA 2-6 Hour</v>
      </c>
      <c r="B62" s="66">
        <v>41523</v>
      </c>
      <c r="C62" t="s">
        <v>234</v>
      </c>
      <c r="D62" s="70">
        <v>14</v>
      </c>
      <c r="E62" s="70">
        <v>18</v>
      </c>
      <c r="F62" t="str">
        <f t="shared" si="5"/>
        <v>Hours Ending 14 to 18</v>
      </c>
    </row>
    <row r="63" spans="1:21" x14ac:dyDescent="0.2">
      <c r="A63" t="str">
        <f t="shared" si="6"/>
        <v>41526DA 2-6 Hour</v>
      </c>
      <c r="B63" s="66">
        <v>41526</v>
      </c>
      <c r="C63" t="s">
        <v>234</v>
      </c>
      <c r="D63" s="70">
        <v>15</v>
      </c>
      <c r="E63" s="70">
        <v>17</v>
      </c>
      <c r="F63" t="str">
        <f t="shared" si="5"/>
        <v>Hours Ending 15 to 17</v>
      </c>
    </row>
    <row r="64" spans="1:21" x14ac:dyDescent="0.2">
      <c r="A64" t="str">
        <f t="shared" si="6"/>
        <v>41617DA 2-6 Hour</v>
      </c>
      <c r="B64" s="66">
        <v>41617</v>
      </c>
      <c r="C64" t="s">
        <v>234</v>
      </c>
      <c r="D64" s="70">
        <v>18</v>
      </c>
      <c r="E64" s="70">
        <v>19</v>
      </c>
      <c r="F64" t="str">
        <f t="shared" si="5"/>
        <v>Hours Ending 18 to 19</v>
      </c>
    </row>
    <row r="65" spans="1:6" x14ac:dyDescent="0.2">
      <c r="A65" t="str">
        <f t="shared" si="6"/>
        <v>Typical Event DayDA 2-6 Hour</v>
      </c>
      <c r="B65" s="68" t="s">
        <v>2</v>
      </c>
      <c r="C65" s="69" t="s">
        <v>234</v>
      </c>
      <c r="D65" s="67">
        <f>MIN(D43:D64)</f>
        <v>13</v>
      </c>
      <c r="E65" s="67">
        <f>MAX(E43:E64)</f>
        <v>19</v>
      </c>
      <c r="F65" t="s">
        <v>233</v>
      </c>
    </row>
    <row r="66" spans="1:6" x14ac:dyDescent="0.2">
      <c r="A66" t="str">
        <f t="shared" si="6"/>
        <v>41396DA 4-8 Hour</v>
      </c>
      <c r="B66" s="66">
        <v>41396</v>
      </c>
      <c r="C66" t="s">
        <v>235</v>
      </c>
      <c r="D66" s="70">
        <v>14</v>
      </c>
      <c r="E66" s="70">
        <v>17</v>
      </c>
      <c r="F66" t="str">
        <f t="shared" ref="F66:F75" si="8">"Hours Ending "&amp;D66&amp;" to "&amp;E66</f>
        <v>Hours Ending 14 to 17</v>
      </c>
    </row>
    <row r="67" spans="1:6" x14ac:dyDescent="0.2">
      <c r="A67" t="str">
        <f t="shared" si="6"/>
        <v>41397DA 4-8 Hour</v>
      </c>
      <c r="B67" s="66">
        <v>41397</v>
      </c>
      <c r="C67" t="s">
        <v>235</v>
      </c>
      <c r="D67" s="70">
        <v>14</v>
      </c>
      <c r="E67" s="70">
        <v>17</v>
      </c>
      <c r="F67" t="str">
        <f t="shared" si="8"/>
        <v>Hours Ending 14 to 17</v>
      </c>
    </row>
    <row r="68" spans="1:6" x14ac:dyDescent="0.2">
      <c r="A68" t="str">
        <f t="shared" si="6"/>
        <v>41407DA 4-8 Hour</v>
      </c>
      <c r="B68" s="66">
        <v>41407</v>
      </c>
      <c r="C68" t="s">
        <v>235</v>
      </c>
      <c r="D68" s="70">
        <v>14</v>
      </c>
      <c r="E68" s="70">
        <v>17</v>
      </c>
      <c r="F68" t="str">
        <f t="shared" si="8"/>
        <v>Hours Ending 14 to 17</v>
      </c>
    </row>
    <row r="69" spans="1:6" x14ac:dyDescent="0.2">
      <c r="A69" t="str">
        <f t="shared" si="6"/>
        <v>41408DA 4-8 Hour</v>
      </c>
      <c r="B69" s="66">
        <v>41408</v>
      </c>
      <c r="C69" t="s">
        <v>235</v>
      </c>
      <c r="D69" s="70">
        <v>14</v>
      </c>
      <c r="E69" s="70">
        <v>17</v>
      </c>
      <c r="F69" t="str">
        <f t="shared" si="8"/>
        <v>Hours Ending 14 to 17</v>
      </c>
    </row>
    <row r="70" spans="1:6" x14ac:dyDescent="0.2">
      <c r="A70" t="str">
        <f t="shared" si="6"/>
        <v>41414DA 4-8 Hour</v>
      </c>
      <c r="B70" s="66">
        <v>41414</v>
      </c>
      <c r="C70" t="s">
        <v>235</v>
      </c>
      <c r="D70" s="70">
        <v>15</v>
      </c>
      <c r="E70" s="70">
        <v>18</v>
      </c>
      <c r="F70" t="str">
        <f t="shared" si="8"/>
        <v>Hours Ending 15 to 18</v>
      </c>
    </row>
    <row r="71" spans="1:6" x14ac:dyDescent="0.2">
      <c r="A71" t="str">
        <f t="shared" si="6"/>
        <v>41425DA 4-8 Hour</v>
      </c>
      <c r="B71" s="66">
        <v>41425</v>
      </c>
      <c r="C71" t="s">
        <v>235</v>
      </c>
      <c r="D71" s="70">
        <v>15</v>
      </c>
      <c r="E71" s="70">
        <v>18</v>
      </c>
      <c r="F71" t="str">
        <f t="shared" si="8"/>
        <v>Hours Ending 15 to 18</v>
      </c>
    </row>
    <row r="72" spans="1:6" x14ac:dyDescent="0.2">
      <c r="A72" t="str">
        <f t="shared" si="6"/>
        <v>41453DA 4-8 Hour</v>
      </c>
      <c r="B72" s="66">
        <v>41453</v>
      </c>
      <c r="C72" t="s">
        <v>235</v>
      </c>
      <c r="D72" s="70">
        <v>15</v>
      </c>
      <c r="E72" s="70">
        <v>18</v>
      </c>
      <c r="F72" t="str">
        <f t="shared" si="8"/>
        <v>Hours Ending 15 to 18</v>
      </c>
    </row>
    <row r="73" spans="1:6" x14ac:dyDescent="0.2">
      <c r="A73" t="str">
        <f t="shared" si="6"/>
        <v>41456DA 4-8 Hour</v>
      </c>
      <c r="B73" s="66">
        <v>41456</v>
      </c>
      <c r="C73" t="s">
        <v>235</v>
      </c>
      <c r="D73" s="70">
        <v>13</v>
      </c>
      <c r="E73" s="70">
        <v>19</v>
      </c>
      <c r="F73" t="str">
        <f t="shared" si="8"/>
        <v>Hours Ending 13 to 19</v>
      </c>
    </row>
    <row r="74" spans="1:6" x14ac:dyDescent="0.2">
      <c r="A74" t="str">
        <f t="shared" si="6"/>
        <v>41457DA 4-8 Hour</v>
      </c>
      <c r="B74" s="66">
        <v>41457</v>
      </c>
      <c r="C74" t="s">
        <v>235</v>
      </c>
      <c r="D74" s="70">
        <v>12</v>
      </c>
      <c r="E74" s="70">
        <v>19</v>
      </c>
      <c r="F74" t="str">
        <f t="shared" si="8"/>
        <v>Hours Ending 12 to 19</v>
      </c>
    </row>
    <row r="75" spans="1:6" x14ac:dyDescent="0.2">
      <c r="A75" t="str">
        <f t="shared" si="6"/>
        <v>41523DA 4-8 Hour</v>
      </c>
      <c r="B75" s="66">
        <v>41523</v>
      </c>
      <c r="C75" t="s">
        <v>235</v>
      </c>
      <c r="D75" s="70">
        <v>14</v>
      </c>
      <c r="E75" s="70">
        <v>18</v>
      </c>
      <c r="F75" t="str">
        <f t="shared" si="8"/>
        <v>Hours Ending 14 to 18</v>
      </c>
    </row>
    <row r="76" spans="1:6" x14ac:dyDescent="0.2">
      <c r="A76" t="str">
        <f t="shared" si="6"/>
        <v>Typical Event DayDA 4-8 Hour</v>
      </c>
      <c r="B76" s="68" t="s">
        <v>2</v>
      </c>
      <c r="C76" s="69" t="s">
        <v>235</v>
      </c>
      <c r="D76" s="67">
        <f>MIN(D66:D75)</f>
        <v>12</v>
      </c>
      <c r="E76" s="67">
        <f>MAX(E66:E75)</f>
        <v>19</v>
      </c>
      <c r="F76" t="s">
        <v>233</v>
      </c>
    </row>
    <row r="77" spans="1:6" x14ac:dyDescent="0.2">
      <c r="A77" t="str">
        <f t="shared" si="6"/>
        <v>41407DO 1-4 Hour</v>
      </c>
      <c r="B77" s="66">
        <v>41407</v>
      </c>
      <c r="C77" t="s">
        <v>231</v>
      </c>
      <c r="D77" s="70">
        <v>14</v>
      </c>
      <c r="E77" s="70">
        <v>17</v>
      </c>
      <c r="F77" t="str">
        <f>"Hours Ending "&amp;D77&amp;" to "&amp;E77</f>
        <v>Hours Ending 14 to 17</v>
      </c>
    </row>
    <row r="78" spans="1:6" x14ac:dyDescent="0.2">
      <c r="A78" t="str">
        <f t="shared" ref="A78:A86" si="9">B78&amp;C78</f>
        <v>41453DO 1-4 Hour</v>
      </c>
      <c r="B78" s="66">
        <v>41453</v>
      </c>
      <c r="C78" t="s">
        <v>231</v>
      </c>
      <c r="D78" s="70">
        <v>14</v>
      </c>
      <c r="E78" s="70">
        <v>17</v>
      </c>
      <c r="F78" t="str">
        <f>"Hours Ending "&amp;D78&amp;" to "&amp;E78</f>
        <v>Hours Ending 14 to 17</v>
      </c>
    </row>
    <row r="79" spans="1:6" x14ac:dyDescent="0.2">
      <c r="A79" t="str">
        <f t="shared" si="9"/>
        <v>41515DO 1-4 Hour</v>
      </c>
      <c r="B79" s="66">
        <v>41515</v>
      </c>
      <c r="C79" t="s">
        <v>231</v>
      </c>
      <c r="D79" s="70">
        <v>15</v>
      </c>
      <c r="E79" s="70">
        <v>18</v>
      </c>
      <c r="F79" t="str">
        <f>"Hours Ending "&amp;D79&amp;" to "&amp;E79</f>
        <v>Hours Ending 15 to 18</v>
      </c>
    </row>
    <row r="80" spans="1:6" x14ac:dyDescent="0.2">
      <c r="A80" t="str">
        <f t="shared" si="9"/>
        <v>41516DO 1-4 Hour</v>
      </c>
      <c r="B80" s="66">
        <v>41516</v>
      </c>
      <c r="C80" t="s">
        <v>231</v>
      </c>
      <c r="D80" s="70">
        <v>12</v>
      </c>
      <c r="E80" s="70">
        <v>15</v>
      </c>
      <c r="F80" t="str">
        <f>"Hours Ending "&amp;D80&amp;" to "&amp;E80</f>
        <v>Hours Ending 12 to 15</v>
      </c>
    </row>
    <row r="81" spans="1:6" x14ac:dyDescent="0.2">
      <c r="A81" t="str">
        <f t="shared" si="9"/>
        <v>Typical Event DayDO 1-4 Hour</v>
      </c>
      <c r="B81" s="68" t="s">
        <v>2</v>
      </c>
      <c r="C81" s="69" t="s">
        <v>231</v>
      </c>
      <c r="D81" s="67">
        <f>MIN(D77:D80)</f>
        <v>12</v>
      </c>
      <c r="E81" s="67">
        <f>MAX(E77:E80)</f>
        <v>18</v>
      </c>
      <c r="F81" t="s">
        <v>233</v>
      </c>
    </row>
    <row r="82" spans="1:6" x14ac:dyDescent="0.2">
      <c r="A82" t="str">
        <f t="shared" si="9"/>
        <v>41407DO 2-6 Hour</v>
      </c>
      <c r="B82" s="66">
        <v>41407</v>
      </c>
      <c r="C82" t="s">
        <v>232</v>
      </c>
      <c r="D82" s="70">
        <v>13</v>
      </c>
      <c r="E82" s="70">
        <v>18</v>
      </c>
      <c r="F82" t="str">
        <f>"Hours Ending "&amp;D82&amp;" to "&amp;E82</f>
        <v>Hours Ending 13 to 18</v>
      </c>
    </row>
    <row r="83" spans="1:6" x14ac:dyDescent="0.2">
      <c r="A83" t="str">
        <f t="shared" si="9"/>
        <v>41453DO 2-6 Hour</v>
      </c>
      <c r="B83" s="66">
        <v>41453</v>
      </c>
      <c r="C83" t="s">
        <v>232</v>
      </c>
      <c r="D83" s="70">
        <v>13</v>
      </c>
      <c r="E83" s="70">
        <v>18</v>
      </c>
      <c r="F83" t="str">
        <f>"Hours Ending "&amp;D83&amp;" to "&amp;E83</f>
        <v>Hours Ending 13 to 18</v>
      </c>
    </row>
    <row r="84" spans="1:6" x14ac:dyDescent="0.2">
      <c r="A84" t="str">
        <f t="shared" si="9"/>
        <v>41515DO 2-6 Hour</v>
      </c>
      <c r="B84" s="66">
        <v>41515</v>
      </c>
      <c r="C84" t="s">
        <v>232</v>
      </c>
      <c r="D84" s="70">
        <v>15</v>
      </c>
      <c r="E84" s="70">
        <v>19</v>
      </c>
      <c r="F84" t="str">
        <f>"Hours Ending "&amp;D84&amp;" to "&amp;E84</f>
        <v>Hours Ending 15 to 19</v>
      </c>
    </row>
    <row r="85" spans="1:6" x14ac:dyDescent="0.2">
      <c r="A85" t="str">
        <f t="shared" si="9"/>
        <v>41516DO 2-6 Hour</v>
      </c>
      <c r="B85" s="66">
        <v>41516</v>
      </c>
      <c r="C85" t="s">
        <v>232</v>
      </c>
      <c r="D85" s="70">
        <v>12</v>
      </c>
      <c r="E85" s="70">
        <v>17</v>
      </c>
      <c r="F85" t="str">
        <f>"Hours Ending "&amp;D85&amp;" to "&amp;E85</f>
        <v>Hours Ending 12 to 17</v>
      </c>
    </row>
    <row r="86" spans="1:6" x14ac:dyDescent="0.2">
      <c r="A86" t="str">
        <f t="shared" si="9"/>
        <v>Typical Event DayDO 2-6 Hour</v>
      </c>
      <c r="B86" s="68" t="s">
        <v>2</v>
      </c>
      <c r="C86" s="69" t="s">
        <v>232</v>
      </c>
      <c r="D86" s="67">
        <f>MIN(D82:D85)</f>
        <v>12</v>
      </c>
      <c r="E86" s="67">
        <f>MAX(E82:E85)</f>
        <v>19</v>
      </c>
      <c r="F86" t="s">
        <v>233</v>
      </c>
    </row>
  </sheetData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T581"/>
  <sheetViews>
    <sheetView workbookViewId="0">
      <pane xSplit="7" ySplit="1" topLeftCell="FF2" activePane="bottomRight" state="frozen"/>
      <selection activeCell="G6" sqref="G6"/>
      <selection pane="topRight" activeCell="G6" sqref="G6"/>
      <selection pane="bottomLeft" activeCell="G6" sqref="G6"/>
      <selection pane="bottomRight"/>
    </sheetView>
  </sheetViews>
  <sheetFormatPr defaultRowHeight="12.75" x14ac:dyDescent="0.2"/>
  <cols>
    <col min="1" max="1" width="9.85546875" bestFit="1" customWidth="1"/>
    <col min="2" max="2" width="11.28515625" customWidth="1"/>
    <col min="3" max="3" width="16" customWidth="1"/>
    <col min="4" max="4" width="8.140625" bestFit="1" customWidth="1"/>
    <col min="5" max="5" width="11.85546875" customWidth="1"/>
    <col min="6" max="6" width="9.5703125" customWidth="1"/>
    <col min="7" max="12" width="10" bestFit="1" customWidth="1"/>
    <col min="13" max="14" width="9.5703125" customWidth="1"/>
    <col min="15" max="15" width="10.5703125" customWidth="1"/>
    <col min="16" max="29" width="10.5703125" bestFit="1" customWidth="1"/>
    <col min="30" max="38" width="15.140625" bestFit="1" customWidth="1"/>
    <col min="39" max="53" width="16.28515625" bestFit="1" customWidth="1"/>
    <col min="54" max="54" width="15.140625" customWidth="1"/>
    <col min="55" max="62" width="15.140625" bestFit="1" customWidth="1"/>
    <col min="63" max="77" width="16.28515625" bestFit="1" customWidth="1"/>
    <col min="78" max="78" width="15.140625" customWidth="1"/>
    <col min="79" max="86" width="15.140625" bestFit="1" customWidth="1"/>
    <col min="87" max="97" width="16.28515625" bestFit="1" customWidth="1"/>
    <col min="98" max="98" width="16.28515625" customWidth="1"/>
    <col min="99" max="101" width="16.28515625" bestFit="1" customWidth="1"/>
    <col min="102" max="102" width="15.140625" customWidth="1"/>
    <col min="103" max="110" width="15.140625" bestFit="1" customWidth="1"/>
    <col min="111" max="125" width="16.28515625" bestFit="1" customWidth="1"/>
    <col min="126" max="126" width="15.140625" customWidth="1"/>
    <col min="127" max="134" width="15.140625" bestFit="1" customWidth="1"/>
    <col min="135" max="149" width="16.28515625" bestFit="1" customWidth="1"/>
    <col min="150" max="157" width="11" customWidth="1"/>
    <col min="158" max="158" width="11" bestFit="1" customWidth="1"/>
    <col min="159" max="174" width="12" bestFit="1" customWidth="1"/>
    <col min="175" max="175" width="16" bestFit="1" customWidth="1"/>
    <col min="176" max="176" width="8.28515625" bestFit="1" customWidth="1"/>
    <col min="177" max="177" width="12" bestFit="1" customWidth="1"/>
    <col min="178" max="178" width="16" bestFit="1" customWidth="1"/>
    <col min="179" max="181" width="10.140625" bestFit="1" customWidth="1"/>
  </cols>
  <sheetData>
    <row r="1" spans="1:176" x14ac:dyDescent="0.2">
      <c r="A1" s="63" t="s">
        <v>195</v>
      </c>
      <c r="B1" t="s">
        <v>196</v>
      </c>
      <c r="C1" t="s">
        <v>197</v>
      </c>
      <c r="D1" t="s">
        <v>198</v>
      </c>
      <c r="E1" t="s">
        <v>199</v>
      </c>
      <c r="F1" t="s">
        <v>167</v>
      </c>
      <c r="G1" t="s">
        <v>168</v>
      </c>
      <c r="H1" t="s">
        <v>169</v>
      </c>
      <c r="I1" t="s">
        <v>170</v>
      </c>
      <c r="J1" t="s">
        <v>171</v>
      </c>
      <c r="K1" t="s">
        <v>172</v>
      </c>
      <c r="L1" t="s">
        <v>173</v>
      </c>
      <c r="M1" t="s">
        <v>174</v>
      </c>
      <c r="N1" t="s">
        <v>175</v>
      </c>
      <c r="O1" t="s">
        <v>176</v>
      </c>
      <c r="P1" t="s">
        <v>177</v>
      </c>
      <c r="Q1" t="s">
        <v>178</v>
      </c>
      <c r="R1" t="s">
        <v>179</v>
      </c>
      <c r="S1" t="s">
        <v>180</v>
      </c>
      <c r="T1" t="s">
        <v>181</v>
      </c>
      <c r="U1" t="s">
        <v>182</v>
      </c>
      <c r="V1" t="s">
        <v>183</v>
      </c>
      <c r="W1" t="s">
        <v>184</v>
      </c>
      <c r="X1" t="s">
        <v>185</v>
      </c>
      <c r="Y1" t="s">
        <v>186</v>
      </c>
      <c r="Z1" t="s">
        <v>187</v>
      </c>
      <c r="AA1" t="s">
        <v>188</v>
      </c>
      <c r="AB1" t="s">
        <v>189</v>
      </c>
      <c r="AC1" t="s">
        <v>190</v>
      </c>
      <c r="AD1" t="s">
        <v>22</v>
      </c>
      <c r="AE1" t="s">
        <v>23</v>
      </c>
      <c r="AF1" t="s">
        <v>24</v>
      </c>
      <c r="AG1" t="s">
        <v>25</v>
      </c>
      <c r="AH1" t="s">
        <v>26</v>
      </c>
      <c r="AI1" t="s">
        <v>27</v>
      </c>
      <c r="AJ1" t="s">
        <v>28</v>
      </c>
      <c r="AK1" t="s">
        <v>29</v>
      </c>
      <c r="AL1" t="s">
        <v>30</v>
      </c>
      <c r="AM1" t="s">
        <v>31</v>
      </c>
      <c r="AN1" t="s">
        <v>32</v>
      </c>
      <c r="AO1" t="s">
        <v>33</v>
      </c>
      <c r="AP1" t="s">
        <v>34</v>
      </c>
      <c r="AQ1" t="s">
        <v>35</v>
      </c>
      <c r="AR1" t="s">
        <v>36</v>
      </c>
      <c r="AS1" t="s">
        <v>37</v>
      </c>
      <c r="AT1" t="s">
        <v>38</v>
      </c>
      <c r="AU1" t="s">
        <v>39</v>
      </c>
      <c r="AV1" t="s">
        <v>40</v>
      </c>
      <c r="AW1" t="s">
        <v>41</v>
      </c>
      <c r="AX1" t="s">
        <v>42</v>
      </c>
      <c r="AY1" t="s">
        <v>43</v>
      </c>
      <c r="AZ1" t="s">
        <v>44</v>
      </c>
      <c r="BA1" t="s">
        <v>45</v>
      </c>
      <c r="BB1" t="s">
        <v>46</v>
      </c>
      <c r="BC1" t="s">
        <v>47</v>
      </c>
      <c r="BD1" t="s">
        <v>48</v>
      </c>
      <c r="BE1" t="s">
        <v>49</v>
      </c>
      <c r="BF1" t="s">
        <v>50</v>
      </c>
      <c r="BG1" t="s">
        <v>51</v>
      </c>
      <c r="BH1" t="s">
        <v>52</v>
      </c>
      <c r="BI1" t="s">
        <v>53</v>
      </c>
      <c r="BJ1" t="s">
        <v>54</v>
      </c>
      <c r="BK1" t="s">
        <v>55</v>
      </c>
      <c r="BL1" t="s">
        <v>56</v>
      </c>
      <c r="BM1" t="s">
        <v>57</v>
      </c>
      <c r="BN1" t="s">
        <v>58</v>
      </c>
      <c r="BO1" t="s">
        <v>59</v>
      </c>
      <c r="BP1" t="s">
        <v>60</v>
      </c>
      <c r="BQ1" t="s">
        <v>61</v>
      </c>
      <c r="BR1" t="s">
        <v>62</v>
      </c>
      <c r="BS1" t="s">
        <v>63</v>
      </c>
      <c r="BT1" t="s">
        <v>64</v>
      </c>
      <c r="BU1" t="s">
        <v>65</v>
      </c>
      <c r="BV1" t="s">
        <v>66</v>
      </c>
      <c r="BW1" t="s">
        <v>67</v>
      </c>
      <c r="BX1" t="s">
        <v>68</v>
      </c>
      <c r="BY1" t="s">
        <v>69</v>
      </c>
      <c r="BZ1" t="s">
        <v>70</v>
      </c>
      <c r="CA1" t="s">
        <v>71</v>
      </c>
      <c r="CB1" t="s">
        <v>72</v>
      </c>
      <c r="CC1" t="s">
        <v>73</v>
      </c>
      <c r="CD1" t="s">
        <v>74</v>
      </c>
      <c r="CE1" t="s">
        <v>75</v>
      </c>
      <c r="CF1" t="s">
        <v>76</v>
      </c>
      <c r="CG1" t="s">
        <v>77</v>
      </c>
      <c r="CH1" t="s">
        <v>78</v>
      </c>
      <c r="CI1" t="s">
        <v>79</v>
      </c>
      <c r="CJ1" t="s">
        <v>80</v>
      </c>
      <c r="CK1" t="s">
        <v>81</v>
      </c>
      <c r="CL1" t="s">
        <v>82</v>
      </c>
      <c r="CM1" t="s">
        <v>83</v>
      </c>
      <c r="CN1" t="s">
        <v>84</v>
      </c>
      <c r="CO1" t="s">
        <v>85</v>
      </c>
      <c r="CP1" t="s">
        <v>86</v>
      </c>
      <c r="CQ1" t="s">
        <v>87</v>
      </c>
      <c r="CR1" t="s">
        <v>88</v>
      </c>
      <c r="CS1" t="s">
        <v>89</v>
      </c>
      <c r="CT1" t="s">
        <v>90</v>
      </c>
      <c r="CU1" t="s">
        <v>91</v>
      </c>
      <c r="CV1" t="s">
        <v>92</v>
      </c>
      <c r="CW1" t="s">
        <v>93</v>
      </c>
      <c r="CX1" t="s">
        <v>94</v>
      </c>
      <c r="CY1" t="s">
        <v>95</v>
      </c>
      <c r="CZ1" t="s">
        <v>96</v>
      </c>
      <c r="DA1" t="s">
        <v>97</v>
      </c>
      <c r="DB1" t="s">
        <v>98</v>
      </c>
      <c r="DC1" t="s">
        <v>99</v>
      </c>
      <c r="DD1" t="s">
        <v>100</v>
      </c>
      <c r="DE1" t="s">
        <v>101</v>
      </c>
      <c r="DF1" t="s">
        <v>102</v>
      </c>
      <c r="DG1" t="s">
        <v>103</v>
      </c>
      <c r="DH1" t="s">
        <v>104</v>
      </c>
      <c r="DI1" t="s">
        <v>105</v>
      </c>
      <c r="DJ1" t="s">
        <v>106</v>
      </c>
      <c r="DK1" t="s">
        <v>107</v>
      </c>
      <c r="DL1" t="s">
        <v>108</v>
      </c>
      <c r="DM1" t="s">
        <v>109</v>
      </c>
      <c r="DN1" t="s">
        <v>110</v>
      </c>
      <c r="DO1" t="s">
        <v>111</v>
      </c>
      <c r="DP1" t="s">
        <v>112</v>
      </c>
      <c r="DQ1" t="s">
        <v>113</v>
      </c>
      <c r="DR1" t="s">
        <v>114</v>
      </c>
      <c r="DS1" t="s">
        <v>115</v>
      </c>
      <c r="DT1" t="s">
        <v>116</v>
      </c>
      <c r="DU1" t="s">
        <v>117</v>
      </c>
      <c r="DV1" t="s">
        <v>118</v>
      </c>
      <c r="DW1" t="s">
        <v>119</v>
      </c>
      <c r="DX1" t="s">
        <v>120</v>
      </c>
      <c r="DY1" t="s">
        <v>121</v>
      </c>
      <c r="DZ1" t="s">
        <v>122</v>
      </c>
      <c r="EA1" t="s">
        <v>123</v>
      </c>
      <c r="EB1" t="s">
        <v>124</v>
      </c>
      <c r="EC1" t="s">
        <v>125</v>
      </c>
      <c r="ED1" t="s">
        <v>126</v>
      </c>
      <c r="EE1" t="s">
        <v>127</v>
      </c>
      <c r="EF1" t="s">
        <v>128</v>
      </c>
      <c r="EG1" t="s">
        <v>129</v>
      </c>
      <c r="EH1" t="s">
        <v>130</v>
      </c>
      <c r="EI1" t="s">
        <v>131</v>
      </c>
      <c r="EJ1" t="s">
        <v>132</v>
      </c>
      <c r="EK1" t="s">
        <v>133</v>
      </c>
      <c r="EL1" t="s">
        <v>134</v>
      </c>
      <c r="EM1" t="s">
        <v>135</v>
      </c>
      <c r="EN1" t="s">
        <v>136</v>
      </c>
      <c r="EO1" t="s">
        <v>137</v>
      </c>
      <c r="EP1" t="s">
        <v>138</v>
      </c>
      <c r="EQ1" t="s">
        <v>139</v>
      </c>
      <c r="ER1" t="s">
        <v>140</v>
      </c>
      <c r="ES1" t="s">
        <v>141</v>
      </c>
      <c r="ET1" t="s">
        <v>142</v>
      </c>
      <c r="EU1" t="s">
        <v>143</v>
      </c>
      <c r="EV1" t="s">
        <v>144</v>
      </c>
      <c r="EW1" t="s">
        <v>145</v>
      </c>
      <c r="EX1" t="s">
        <v>146</v>
      </c>
      <c r="EY1" t="s">
        <v>147</v>
      </c>
      <c r="EZ1" t="s">
        <v>148</v>
      </c>
      <c r="FA1" t="s">
        <v>149</v>
      </c>
      <c r="FB1" t="s">
        <v>150</v>
      </c>
      <c r="FC1" t="s">
        <v>151</v>
      </c>
      <c r="FD1" t="s">
        <v>152</v>
      </c>
      <c r="FE1" t="s">
        <v>153</v>
      </c>
      <c r="FF1" t="s">
        <v>154</v>
      </c>
      <c r="FG1" t="s">
        <v>155</v>
      </c>
      <c r="FH1" t="s">
        <v>156</v>
      </c>
      <c r="FI1" t="s">
        <v>157</v>
      </c>
      <c r="FJ1" t="s">
        <v>158</v>
      </c>
      <c r="FK1" t="s">
        <v>159</v>
      </c>
      <c r="FL1" t="s">
        <v>160</v>
      </c>
      <c r="FM1" t="s">
        <v>161</v>
      </c>
      <c r="FN1" t="s">
        <v>162</v>
      </c>
      <c r="FO1" t="s">
        <v>163</v>
      </c>
      <c r="FP1" t="s">
        <v>164</v>
      </c>
      <c r="FQ1" t="s">
        <v>165</v>
      </c>
      <c r="FR1" t="s">
        <v>208</v>
      </c>
      <c r="FS1" t="s">
        <v>206</v>
      </c>
      <c r="FT1" t="s">
        <v>207</v>
      </c>
    </row>
    <row r="2" spans="1:176" x14ac:dyDescent="0.2">
      <c r="A2" t="s">
        <v>1</v>
      </c>
      <c r="B2" t="s">
        <v>230</v>
      </c>
      <c r="C2">
        <v>41395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0</v>
      </c>
      <c r="CJ2">
        <v>0</v>
      </c>
      <c r="CK2">
        <v>0</v>
      </c>
      <c r="CL2">
        <v>0</v>
      </c>
      <c r="CM2">
        <v>0</v>
      </c>
      <c r="CN2">
        <v>0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0</v>
      </c>
      <c r="CX2">
        <v>0</v>
      </c>
      <c r="CY2">
        <v>0</v>
      </c>
      <c r="CZ2">
        <v>0</v>
      </c>
      <c r="DA2">
        <v>0</v>
      </c>
      <c r="DB2">
        <v>0</v>
      </c>
      <c r="DC2">
        <v>0</v>
      </c>
      <c r="DD2">
        <v>0</v>
      </c>
      <c r="DE2">
        <v>0</v>
      </c>
      <c r="DF2">
        <v>0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0</v>
      </c>
      <c r="EE2">
        <v>0</v>
      </c>
      <c r="EF2">
        <v>0</v>
      </c>
      <c r="EG2">
        <v>0</v>
      </c>
      <c r="EH2">
        <v>0</v>
      </c>
      <c r="EI2">
        <v>0</v>
      </c>
      <c r="EJ2">
        <v>0</v>
      </c>
      <c r="EK2">
        <v>0</v>
      </c>
      <c r="EL2">
        <v>0</v>
      </c>
      <c r="EM2">
        <v>0</v>
      </c>
      <c r="EN2">
        <v>0</v>
      </c>
      <c r="EO2">
        <v>0</v>
      </c>
      <c r="EP2">
        <v>0</v>
      </c>
      <c r="EQ2">
        <v>0</v>
      </c>
      <c r="ER2">
        <v>0</v>
      </c>
      <c r="ES2">
        <v>0</v>
      </c>
      <c r="ET2">
        <v>0</v>
      </c>
      <c r="EU2">
        <v>0</v>
      </c>
      <c r="EV2">
        <v>0</v>
      </c>
      <c r="EW2">
        <v>0</v>
      </c>
      <c r="EX2">
        <v>0</v>
      </c>
      <c r="EY2">
        <v>0</v>
      </c>
      <c r="EZ2">
        <v>0</v>
      </c>
      <c r="FA2">
        <v>0</v>
      </c>
      <c r="FB2">
        <v>0</v>
      </c>
      <c r="FC2">
        <v>0</v>
      </c>
      <c r="FD2">
        <v>0</v>
      </c>
      <c r="FE2">
        <v>0</v>
      </c>
      <c r="FF2">
        <v>0</v>
      </c>
      <c r="FG2">
        <v>0</v>
      </c>
      <c r="FH2">
        <v>0</v>
      </c>
      <c r="FI2">
        <v>0</v>
      </c>
      <c r="FJ2">
        <v>0</v>
      </c>
      <c r="FK2">
        <v>0</v>
      </c>
      <c r="FL2">
        <v>0</v>
      </c>
      <c r="FM2">
        <v>0</v>
      </c>
      <c r="FN2">
        <v>0</v>
      </c>
      <c r="FO2">
        <v>0</v>
      </c>
      <c r="FP2">
        <v>0</v>
      </c>
      <c r="FQ2">
        <v>0</v>
      </c>
      <c r="FR2">
        <v>18</v>
      </c>
      <c r="FS2">
        <v>0.1639362</v>
      </c>
      <c r="FT2">
        <v>0</v>
      </c>
    </row>
    <row r="3" spans="1:176" x14ac:dyDescent="0.2">
      <c r="A3" t="s">
        <v>1</v>
      </c>
      <c r="B3" t="s">
        <v>230</v>
      </c>
      <c r="C3">
        <v>41396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0</v>
      </c>
      <c r="CK3">
        <v>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18</v>
      </c>
      <c r="FS3">
        <v>0.16602049999999999</v>
      </c>
      <c r="FT3">
        <v>0</v>
      </c>
    </row>
    <row r="4" spans="1:176" x14ac:dyDescent="0.2">
      <c r="A4" t="s">
        <v>1</v>
      </c>
      <c r="B4" t="s">
        <v>230</v>
      </c>
      <c r="C4">
        <v>41397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18</v>
      </c>
      <c r="FS4">
        <v>0.1664505</v>
      </c>
      <c r="FT4">
        <v>0</v>
      </c>
    </row>
    <row r="5" spans="1:176" x14ac:dyDescent="0.2">
      <c r="A5" t="s">
        <v>1</v>
      </c>
      <c r="B5" t="s">
        <v>230</v>
      </c>
      <c r="C5">
        <v>41407</v>
      </c>
      <c r="D5">
        <v>18</v>
      </c>
      <c r="E5">
        <v>18</v>
      </c>
      <c r="F5">
        <v>2.0691259999999998</v>
      </c>
      <c r="G5">
        <v>1.9862169999999999</v>
      </c>
      <c r="H5">
        <v>2.032794</v>
      </c>
      <c r="I5">
        <v>2.0456020000000001</v>
      </c>
      <c r="J5">
        <v>2.7231230000000002</v>
      </c>
      <c r="K5">
        <v>3.6301450000000002</v>
      </c>
      <c r="L5">
        <v>4.2914089999999998</v>
      </c>
      <c r="M5">
        <v>5.1541740000000003</v>
      </c>
      <c r="N5">
        <v>6.0351679999999996</v>
      </c>
      <c r="O5">
        <v>6.3337009999999996</v>
      </c>
      <c r="P5">
        <v>7.5235779999999997</v>
      </c>
      <c r="Q5">
        <v>7.8067019999999996</v>
      </c>
      <c r="R5">
        <v>7.764081</v>
      </c>
      <c r="S5">
        <v>7.4960779999999998</v>
      </c>
      <c r="T5">
        <v>7.4465120000000002</v>
      </c>
      <c r="U5">
        <v>7.3971289999999996</v>
      </c>
      <c r="V5">
        <v>7.3838010000000001</v>
      </c>
      <c r="W5">
        <v>7.7223160000000002</v>
      </c>
      <c r="X5">
        <v>7.5475279999999998</v>
      </c>
      <c r="Y5">
        <v>7.3071590000000004</v>
      </c>
      <c r="Z5">
        <v>6.726153</v>
      </c>
      <c r="AA5">
        <v>4.7575459999999996</v>
      </c>
      <c r="AB5">
        <v>3.5346669999999998</v>
      </c>
      <c r="AC5">
        <v>3.1026050000000001</v>
      </c>
      <c r="AD5">
        <v>-0.382911</v>
      </c>
      <c r="AE5">
        <v>-0.4086785</v>
      </c>
      <c r="AF5">
        <v>-0.4226647</v>
      </c>
      <c r="AG5">
        <v>-0.48816549999999997</v>
      </c>
      <c r="AH5">
        <v>-0.38013150000000001</v>
      </c>
      <c r="AI5">
        <v>-0.30868040000000002</v>
      </c>
      <c r="AJ5">
        <v>-8.9282700000000007E-2</v>
      </c>
      <c r="AK5">
        <v>-9.9340800000000007E-2</v>
      </c>
      <c r="AL5">
        <v>-0.44516889999999998</v>
      </c>
      <c r="AM5">
        <v>-0.38377549999999999</v>
      </c>
      <c r="AN5">
        <v>4.2157699999999999E-2</v>
      </c>
      <c r="AO5">
        <v>-0.16742380000000001</v>
      </c>
      <c r="AP5">
        <v>-0.14564930000000001</v>
      </c>
      <c r="AQ5">
        <v>0.23871419999999999</v>
      </c>
      <c r="AR5">
        <v>0.23674049999999999</v>
      </c>
      <c r="AS5">
        <v>0.36078909999999997</v>
      </c>
      <c r="AT5">
        <v>0.16737379999999999</v>
      </c>
      <c r="AU5">
        <v>-0.1711568</v>
      </c>
      <c r="AV5">
        <v>-0.2244795</v>
      </c>
      <c r="AW5">
        <v>-0.2153679</v>
      </c>
      <c r="AX5">
        <v>-9.4516699999999995E-2</v>
      </c>
      <c r="AY5">
        <v>-0.2874063</v>
      </c>
      <c r="AZ5">
        <v>-0.37569659999999999</v>
      </c>
      <c r="BA5">
        <v>-0.43666509999999997</v>
      </c>
      <c r="BB5">
        <v>-0.25255699999999998</v>
      </c>
      <c r="BC5">
        <v>-0.27833730000000001</v>
      </c>
      <c r="BD5">
        <v>-0.29241630000000002</v>
      </c>
      <c r="BE5">
        <v>-0.35748629999999998</v>
      </c>
      <c r="BF5">
        <v>-0.24957799999999999</v>
      </c>
      <c r="BG5">
        <v>-0.17826210000000001</v>
      </c>
      <c r="BH5">
        <v>4.0938299999999997E-2</v>
      </c>
      <c r="BI5">
        <v>3.0775799999999999E-2</v>
      </c>
      <c r="BJ5">
        <v>-0.31285350000000001</v>
      </c>
      <c r="BK5">
        <v>-0.2486835</v>
      </c>
      <c r="BL5">
        <v>0.17386090000000001</v>
      </c>
      <c r="BM5">
        <v>-3.4985000000000002E-2</v>
      </c>
      <c r="BN5">
        <v>-1.41768E-2</v>
      </c>
      <c r="BO5">
        <v>0.3701237</v>
      </c>
      <c r="BP5">
        <v>0.37005729999999998</v>
      </c>
      <c r="BQ5">
        <v>0.49298809999999998</v>
      </c>
      <c r="BR5">
        <v>0.2994831</v>
      </c>
      <c r="BS5">
        <v>-3.9434499999999997E-2</v>
      </c>
      <c r="BT5">
        <v>-9.2701400000000003E-2</v>
      </c>
      <c r="BU5">
        <v>-8.3731799999999995E-2</v>
      </c>
      <c r="BV5">
        <v>3.6955599999999998E-2</v>
      </c>
      <c r="BW5">
        <v>-0.15594430000000001</v>
      </c>
      <c r="BX5">
        <v>-0.24394399999999999</v>
      </c>
      <c r="BY5">
        <v>-0.30462519999999998</v>
      </c>
      <c r="BZ5">
        <v>-0.16227430000000001</v>
      </c>
      <c r="CA5">
        <v>-0.18806339999999999</v>
      </c>
      <c r="CB5">
        <v>-0.20220659999999999</v>
      </c>
      <c r="CC5">
        <v>-0.2669783</v>
      </c>
      <c r="CD5">
        <v>-0.15915699999999999</v>
      </c>
      <c r="CE5">
        <v>-8.7934799999999994E-2</v>
      </c>
      <c r="CF5">
        <v>0.131129</v>
      </c>
      <c r="CG5">
        <v>0.1208943</v>
      </c>
      <c r="CH5">
        <v>-0.2212123</v>
      </c>
      <c r="CI5">
        <v>-0.15511920000000001</v>
      </c>
      <c r="CJ5">
        <v>0.26507819999999999</v>
      </c>
      <c r="CK5">
        <v>5.6741600000000003E-2</v>
      </c>
      <c r="CL5">
        <v>7.6880599999999993E-2</v>
      </c>
      <c r="CM5">
        <v>0.46113749999999998</v>
      </c>
      <c r="CN5">
        <v>0.46239200000000003</v>
      </c>
      <c r="CO5">
        <v>0.58454870000000003</v>
      </c>
      <c r="CP5">
        <v>0.39098169999999999</v>
      </c>
      <c r="CQ5">
        <v>5.1796000000000002E-2</v>
      </c>
      <c r="CR5">
        <v>-1.4322E-3</v>
      </c>
      <c r="CS5">
        <v>7.4389E-3</v>
      </c>
      <c r="CT5">
        <v>0.12801290000000001</v>
      </c>
      <c r="CU5">
        <v>-6.4893999999999993E-2</v>
      </c>
      <c r="CV5">
        <v>-0.15269260000000001</v>
      </c>
      <c r="CW5">
        <v>-0.2131748</v>
      </c>
      <c r="CX5">
        <v>-7.19915E-2</v>
      </c>
      <c r="CY5">
        <v>-9.7789399999999999E-2</v>
      </c>
      <c r="CZ5">
        <v>-0.1119969</v>
      </c>
      <c r="DA5">
        <v>-0.17647019999999999</v>
      </c>
      <c r="DB5">
        <v>-6.8736000000000005E-2</v>
      </c>
      <c r="DC5">
        <v>2.3925999999999999E-3</v>
      </c>
      <c r="DD5">
        <v>0.22131960000000001</v>
      </c>
      <c r="DE5">
        <v>0.2110127</v>
      </c>
      <c r="DF5">
        <v>-0.12957099999999999</v>
      </c>
      <c r="DG5">
        <v>-6.1554900000000003E-2</v>
      </c>
      <c r="DH5">
        <v>0.35629539999999998</v>
      </c>
      <c r="DI5">
        <v>0.1484683</v>
      </c>
      <c r="DJ5">
        <v>0.16793810000000001</v>
      </c>
      <c r="DK5">
        <v>0.55215130000000001</v>
      </c>
      <c r="DL5">
        <v>0.55472679999999996</v>
      </c>
      <c r="DM5">
        <v>0.67610930000000002</v>
      </c>
      <c r="DN5">
        <v>0.48248020000000003</v>
      </c>
      <c r="DO5">
        <v>0.1430265</v>
      </c>
      <c r="DP5">
        <v>8.9837E-2</v>
      </c>
      <c r="DQ5">
        <v>9.8609600000000006E-2</v>
      </c>
      <c r="DR5">
        <v>0.21907019999999999</v>
      </c>
      <c r="DS5">
        <v>2.6156200000000001E-2</v>
      </c>
      <c r="DT5">
        <v>-6.1441200000000001E-2</v>
      </c>
      <c r="DU5">
        <v>-0.1217244</v>
      </c>
      <c r="DV5">
        <v>5.8362499999999998E-2</v>
      </c>
      <c r="DW5">
        <v>3.2551799999999999E-2</v>
      </c>
      <c r="DX5">
        <v>1.82515E-2</v>
      </c>
      <c r="DY5">
        <v>-4.5790999999999998E-2</v>
      </c>
      <c r="DZ5">
        <v>6.1817499999999997E-2</v>
      </c>
      <c r="EA5">
        <v>0.13281090000000001</v>
      </c>
      <c r="EB5">
        <v>0.35154059999999998</v>
      </c>
      <c r="EC5">
        <v>0.34112930000000002</v>
      </c>
      <c r="ED5">
        <v>2.7444000000000001E-3</v>
      </c>
      <c r="EE5">
        <v>7.3537000000000005E-2</v>
      </c>
      <c r="EF5">
        <v>0.4879986</v>
      </c>
      <c r="EG5">
        <v>0.28090700000000002</v>
      </c>
      <c r="EH5">
        <v>0.29941060000000003</v>
      </c>
      <c r="EI5">
        <v>0.68356079999999997</v>
      </c>
      <c r="EJ5">
        <v>0.68804359999999998</v>
      </c>
      <c r="EK5">
        <v>0.80830820000000003</v>
      </c>
      <c r="EL5">
        <v>0.61458959999999996</v>
      </c>
      <c r="EM5">
        <v>0.27474880000000002</v>
      </c>
      <c r="EN5">
        <v>0.22161520000000001</v>
      </c>
      <c r="EO5">
        <v>0.23024559999999999</v>
      </c>
      <c r="EP5">
        <v>0.35054249999999998</v>
      </c>
      <c r="EQ5">
        <v>0.15761820000000001</v>
      </c>
      <c r="ER5">
        <v>7.0311299999999993E-2</v>
      </c>
      <c r="ES5">
        <v>1.03155E-2</v>
      </c>
      <c r="ET5">
        <v>70.322649999999996</v>
      </c>
      <c r="EU5">
        <v>69.292299999999997</v>
      </c>
      <c r="EV5">
        <v>68.126019999999997</v>
      </c>
      <c r="EW5">
        <v>67.750420000000005</v>
      </c>
      <c r="EX5">
        <v>67.513649999999998</v>
      </c>
      <c r="EY5">
        <v>66.777370000000005</v>
      </c>
      <c r="EZ5">
        <v>66.762249999999995</v>
      </c>
      <c r="FA5">
        <v>67.450230000000005</v>
      </c>
      <c r="FB5">
        <v>71.425349999999995</v>
      </c>
      <c r="FC5">
        <v>76.468509999999995</v>
      </c>
      <c r="FD5">
        <v>79.754300000000001</v>
      </c>
      <c r="FE5">
        <v>82.180189999999996</v>
      </c>
      <c r="FF5">
        <v>84.34796</v>
      </c>
      <c r="FG5">
        <v>84.92456</v>
      </c>
      <c r="FH5">
        <v>87.728489999999994</v>
      </c>
      <c r="FI5">
        <v>87.573869999999999</v>
      </c>
      <c r="FJ5">
        <v>87.594549999999998</v>
      </c>
      <c r="FK5">
        <v>86.312479999999994</v>
      </c>
      <c r="FL5">
        <v>85.181569999999994</v>
      </c>
      <c r="FM5">
        <v>82.610060000000004</v>
      </c>
      <c r="FN5">
        <v>79.519329999999997</v>
      </c>
      <c r="FO5">
        <v>76.080770000000001</v>
      </c>
      <c r="FP5">
        <v>73.241479999999996</v>
      </c>
      <c r="FQ5">
        <v>70.421819999999997</v>
      </c>
      <c r="FR5">
        <v>18</v>
      </c>
      <c r="FS5">
        <v>0.14665529999999999</v>
      </c>
      <c r="FT5">
        <v>1</v>
      </c>
    </row>
    <row r="6" spans="1:176" x14ac:dyDescent="0.2">
      <c r="A6" t="s">
        <v>1</v>
      </c>
      <c r="B6" t="s">
        <v>230</v>
      </c>
      <c r="C6">
        <v>41408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18</v>
      </c>
      <c r="FS6">
        <v>0.1554962</v>
      </c>
      <c r="FT6">
        <v>0</v>
      </c>
    </row>
    <row r="7" spans="1:176" x14ac:dyDescent="0.2">
      <c r="A7" t="s">
        <v>1</v>
      </c>
      <c r="B7" t="s">
        <v>230</v>
      </c>
      <c r="C7">
        <v>41409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18</v>
      </c>
      <c r="FS7">
        <v>0.15533069999999999</v>
      </c>
      <c r="FT7">
        <v>0</v>
      </c>
    </row>
    <row r="8" spans="1:176" x14ac:dyDescent="0.2">
      <c r="A8" t="s">
        <v>1</v>
      </c>
      <c r="B8" t="s">
        <v>230</v>
      </c>
      <c r="C8">
        <v>41414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18</v>
      </c>
      <c r="FS8">
        <v>0.15491240000000001</v>
      </c>
      <c r="FT8">
        <v>0</v>
      </c>
    </row>
    <row r="9" spans="1:176" x14ac:dyDescent="0.2">
      <c r="A9" t="s">
        <v>1</v>
      </c>
      <c r="B9" t="s">
        <v>230</v>
      </c>
      <c r="C9">
        <v>41415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18</v>
      </c>
      <c r="FS9">
        <v>0.15657489999999999</v>
      </c>
      <c r="FT9">
        <v>0</v>
      </c>
    </row>
    <row r="10" spans="1:176" x14ac:dyDescent="0.2">
      <c r="A10" t="s">
        <v>1</v>
      </c>
      <c r="B10" t="s">
        <v>230</v>
      </c>
      <c r="C10">
        <v>41424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18</v>
      </c>
      <c r="FS10">
        <v>0.169437</v>
      </c>
      <c r="FT10">
        <v>0</v>
      </c>
    </row>
    <row r="11" spans="1:176" x14ac:dyDescent="0.2">
      <c r="A11" t="s">
        <v>1</v>
      </c>
      <c r="B11" t="s">
        <v>230</v>
      </c>
      <c r="C11">
        <v>41425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18</v>
      </c>
      <c r="FS11">
        <v>0.16350480000000001</v>
      </c>
      <c r="FT11">
        <v>0</v>
      </c>
    </row>
    <row r="12" spans="1:176" x14ac:dyDescent="0.2">
      <c r="A12" t="s">
        <v>1</v>
      </c>
      <c r="B12" t="s">
        <v>230</v>
      </c>
      <c r="C12">
        <v>41453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T12">
        <v>0</v>
      </c>
    </row>
    <row r="13" spans="1:176" x14ac:dyDescent="0.2">
      <c r="A13" t="s">
        <v>1</v>
      </c>
      <c r="B13" t="s">
        <v>230</v>
      </c>
      <c r="C13">
        <v>41456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2</v>
      </c>
      <c r="FS13">
        <v>0.9150315</v>
      </c>
      <c r="FT13">
        <v>0</v>
      </c>
    </row>
    <row r="14" spans="1:176" x14ac:dyDescent="0.2">
      <c r="A14" t="s">
        <v>1</v>
      </c>
      <c r="B14" t="s">
        <v>230</v>
      </c>
      <c r="C14">
        <v>41457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2</v>
      </c>
      <c r="FS14">
        <v>0.91325129999999999</v>
      </c>
      <c r="FT14">
        <v>0</v>
      </c>
    </row>
    <row r="15" spans="1:176" x14ac:dyDescent="0.2">
      <c r="A15" t="s">
        <v>1</v>
      </c>
      <c r="B15" t="s">
        <v>230</v>
      </c>
      <c r="C15">
        <v>41458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2</v>
      </c>
      <c r="FS15">
        <v>0.91198279999999998</v>
      </c>
      <c r="FT15">
        <v>0</v>
      </c>
    </row>
    <row r="16" spans="1:176" x14ac:dyDescent="0.2">
      <c r="A16" t="s">
        <v>1</v>
      </c>
      <c r="B16" t="s">
        <v>230</v>
      </c>
      <c r="C16">
        <v>41464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2</v>
      </c>
      <c r="FS16">
        <v>0.91357869999999997</v>
      </c>
      <c r="FT16">
        <v>0</v>
      </c>
    </row>
    <row r="17" spans="1:176" x14ac:dyDescent="0.2">
      <c r="A17" t="s">
        <v>1</v>
      </c>
      <c r="B17" t="s">
        <v>230</v>
      </c>
      <c r="C17">
        <v>41470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2</v>
      </c>
      <c r="FS17">
        <v>0.9176415</v>
      </c>
      <c r="FT17">
        <v>0</v>
      </c>
    </row>
    <row r="18" spans="1:176" x14ac:dyDescent="0.2">
      <c r="A18" t="s">
        <v>1</v>
      </c>
      <c r="B18" t="s">
        <v>230</v>
      </c>
      <c r="C18">
        <v>41471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2</v>
      </c>
      <c r="FS18">
        <v>0.9236453</v>
      </c>
      <c r="FT18">
        <v>0</v>
      </c>
    </row>
    <row r="19" spans="1:176" x14ac:dyDescent="0.2">
      <c r="A19" t="s">
        <v>1</v>
      </c>
      <c r="B19" t="s">
        <v>230</v>
      </c>
      <c r="C19">
        <v>41474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2</v>
      </c>
      <c r="FS19">
        <v>0.91767390000000004</v>
      </c>
      <c r="FT19">
        <v>0</v>
      </c>
    </row>
    <row r="20" spans="1:176" x14ac:dyDescent="0.2">
      <c r="A20" t="s">
        <v>1</v>
      </c>
      <c r="B20" t="s">
        <v>230</v>
      </c>
      <c r="C20">
        <v>41477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2</v>
      </c>
      <c r="FS20">
        <v>0.91977589999999998</v>
      </c>
      <c r="FT20">
        <v>0</v>
      </c>
    </row>
    <row r="21" spans="1:176" x14ac:dyDescent="0.2">
      <c r="A21" t="s">
        <v>1</v>
      </c>
      <c r="B21" t="s">
        <v>230</v>
      </c>
      <c r="C21">
        <v>41501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5</v>
      </c>
      <c r="FS21">
        <v>0.36782609999999999</v>
      </c>
      <c r="FT21">
        <v>0</v>
      </c>
    </row>
    <row r="22" spans="1:176" x14ac:dyDescent="0.2">
      <c r="A22" t="s">
        <v>1</v>
      </c>
      <c r="B22" t="s">
        <v>230</v>
      </c>
      <c r="C22">
        <v>41508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5</v>
      </c>
      <c r="FS22">
        <v>0.38231379999999998</v>
      </c>
      <c r="FT22">
        <v>0</v>
      </c>
    </row>
    <row r="23" spans="1:176" x14ac:dyDescent="0.2">
      <c r="A23" t="s">
        <v>1</v>
      </c>
      <c r="B23" t="s">
        <v>230</v>
      </c>
      <c r="C23">
        <v>41514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5</v>
      </c>
      <c r="FS23">
        <v>0.35733710000000002</v>
      </c>
      <c r="FT23">
        <v>0</v>
      </c>
    </row>
    <row r="24" spans="1:176" x14ac:dyDescent="0.2">
      <c r="A24" t="s">
        <v>1</v>
      </c>
      <c r="B24" t="s">
        <v>230</v>
      </c>
      <c r="C24">
        <v>41515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5</v>
      </c>
      <c r="FS24">
        <v>0.3638441</v>
      </c>
      <c r="FT24">
        <v>0</v>
      </c>
    </row>
    <row r="25" spans="1:176" x14ac:dyDescent="0.2">
      <c r="A25" t="s">
        <v>1</v>
      </c>
      <c r="B25" t="s">
        <v>230</v>
      </c>
      <c r="C25">
        <v>41516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5</v>
      </c>
      <c r="FS25">
        <v>0.35221920000000001</v>
      </c>
      <c r="FT25">
        <v>0</v>
      </c>
    </row>
    <row r="26" spans="1:176" x14ac:dyDescent="0.2">
      <c r="A26" t="s">
        <v>1</v>
      </c>
      <c r="B26" t="s">
        <v>230</v>
      </c>
      <c r="C26">
        <v>41521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0</v>
      </c>
      <c r="FO26">
        <v>0</v>
      </c>
      <c r="FP26">
        <v>0</v>
      </c>
      <c r="FQ26">
        <v>0</v>
      </c>
      <c r="FR26">
        <v>5</v>
      </c>
      <c r="FS26">
        <v>0.37852330000000001</v>
      </c>
      <c r="FT26">
        <v>0</v>
      </c>
    </row>
    <row r="27" spans="1:176" x14ac:dyDescent="0.2">
      <c r="A27" t="s">
        <v>1</v>
      </c>
      <c r="B27" t="s">
        <v>230</v>
      </c>
      <c r="C27">
        <v>41522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5</v>
      </c>
      <c r="FS27">
        <v>0.38012230000000002</v>
      </c>
      <c r="FT27">
        <v>0</v>
      </c>
    </row>
    <row r="28" spans="1:176" x14ac:dyDescent="0.2">
      <c r="A28" t="s">
        <v>1</v>
      </c>
      <c r="B28" t="s">
        <v>230</v>
      </c>
      <c r="C28">
        <v>41523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5</v>
      </c>
      <c r="FS28">
        <v>0.35870780000000002</v>
      </c>
      <c r="FT28">
        <v>0</v>
      </c>
    </row>
    <row r="29" spans="1:176" x14ac:dyDescent="0.2">
      <c r="A29" t="s">
        <v>1</v>
      </c>
      <c r="B29" t="s">
        <v>230</v>
      </c>
      <c r="C29">
        <v>41526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5</v>
      </c>
      <c r="FS29">
        <v>0.39629449999999999</v>
      </c>
      <c r="FT29">
        <v>0</v>
      </c>
    </row>
    <row r="30" spans="1:176" x14ac:dyDescent="0.2">
      <c r="A30" t="s">
        <v>1</v>
      </c>
      <c r="B30" t="s">
        <v>230</v>
      </c>
      <c r="C30" t="s">
        <v>2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8.6071399999999993</v>
      </c>
      <c r="FS30">
        <v>0.45437359999999999</v>
      </c>
      <c r="FT30">
        <v>0</v>
      </c>
    </row>
    <row r="31" spans="1:176" x14ac:dyDescent="0.2">
      <c r="A31" t="s">
        <v>1</v>
      </c>
      <c r="B31" t="s">
        <v>234</v>
      </c>
      <c r="C31">
        <v>41395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5</v>
      </c>
      <c r="FS31">
        <v>0.51475590000000004</v>
      </c>
      <c r="FT31">
        <v>0</v>
      </c>
    </row>
    <row r="32" spans="1:176" x14ac:dyDescent="0.2">
      <c r="A32" t="s">
        <v>1</v>
      </c>
      <c r="B32" t="s">
        <v>234</v>
      </c>
      <c r="C32">
        <v>41396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Q32">
        <v>0</v>
      </c>
      <c r="CR32">
        <v>0</v>
      </c>
      <c r="CS32">
        <v>0</v>
      </c>
      <c r="CT32">
        <v>0</v>
      </c>
      <c r="CU32">
        <v>0</v>
      </c>
      <c r="CV32">
        <v>0</v>
      </c>
      <c r="CW32">
        <v>0</v>
      </c>
      <c r="CX32">
        <v>0</v>
      </c>
      <c r="CY32">
        <v>0</v>
      </c>
      <c r="CZ32">
        <v>0</v>
      </c>
      <c r="DA32">
        <v>0</v>
      </c>
      <c r="DB32">
        <v>0</v>
      </c>
      <c r="DC32">
        <v>0</v>
      </c>
      <c r="DD32">
        <v>0</v>
      </c>
      <c r="DE32">
        <v>0</v>
      </c>
      <c r="DF32">
        <v>0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0</v>
      </c>
      <c r="EE32">
        <v>0</v>
      </c>
      <c r="EF32">
        <v>0</v>
      </c>
      <c r="EG32">
        <v>0</v>
      </c>
      <c r="EH32">
        <v>0</v>
      </c>
      <c r="EI32">
        <v>0</v>
      </c>
      <c r="EJ32">
        <v>0</v>
      </c>
      <c r="EK32">
        <v>0</v>
      </c>
      <c r="EL32">
        <v>0</v>
      </c>
      <c r="EM32">
        <v>0</v>
      </c>
      <c r="EN32">
        <v>0</v>
      </c>
      <c r="EO32">
        <v>0</v>
      </c>
      <c r="EP32">
        <v>0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0</v>
      </c>
      <c r="FA32">
        <v>0</v>
      </c>
      <c r="FB32">
        <v>0</v>
      </c>
      <c r="FC32">
        <v>0</v>
      </c>
      <c r="FD32">
        <v>0</v>
      </c>
      <c r="FE32">
        <v>0</v>
      </c>
      <c r="FF32">
        <v>0</v>
      </c>
      <c r="FG32">
        <v>0</v>
      </c>
      <c r="FH32">
        <v>0</v>
      </c>
      <c r="FI32">
        <v>0</v>
      </c>
      <c r="FJ32">
        <v>0</v>
      </c>
      <c r="FK32">
        <v>0</v>
      </c>
      <c r="FL32">
        <v>0</v>
      </c>
      <c r="FM32">
        <v>0</v>
      </c>
      <c r="FN32">
        <v>0</v>
      </c>
      <c r="FO32">
        <v>0</v>
      </c>
      <c r="FP32">
        <v>0</v>
      </c>
      <c r="FQ32">
        <v>0</v>
      </c>
      <c r="FR32">
        <v>5</v>
      </c>
      <c r="FS32">
        <v>0.46049679999999998</v>
      </c>
      <c r="FT32">
        <v>0</v>
      </c>
    </row>
    <row r="33" spans="1:176" x14ac:dyDescent="0.2">
      <c r="A33" t="s">
        <v>1</v>
      </c>
      <c r="B33" t="s">
        <v>234</v>
      </c>
      <c r="C33">
        <v>41397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5</v>
      </c>
      <c r="FS33">
        <v>0.55476020000000004</v>
      </c>
      <c r="FT33">
        <v>0</v>
      </c>
    </row>
    <row r="34" spans="1:176" x14ac:dyDescent="0.2">
      <c r="A34" t="s">
        <v>1</v>
      </c>
      <c r="B34" t="s">
        <v>234</v>
      </c>
      <c r="C34">
        <v>41407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5</v>
      </c>
      <c r="FS34">
        <v>0.56161450000000002</v>
      </c>
      <c r="FT34">
        <v>0</v>
      </c>
    </row>
    <row r="35" spans="1:176" x14ac:dyDescent="0.2">
      <c r="A35" t="s">
        <v>1</v>
      </c>
      <c r="B35" t="s">
        <v>234</v>
      </c>
      <c r="C35">
        <v>41408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0</v>
      </c>
      <c r="FO35">
        <v>0</v>
      </c>
      <c r="FP35">
        <v>0</v>
      </c>
      <c r="FQ35">
        <v>0</v>
      </c>
      <c r="FR35">
        <v>5</v>
      </c>
      <c r="FS35">
        <v>0.48101899999999997</v>
      </c>
      <c r="FT35">
        <v>0</v>
      </c>
    </row>
    <row r="36" spans="1:176" x14ac:dyDescent="0.2">
      <c r="A36" t="s">
        <v>1</v>
      </c>
      <c r="B36" t="s">
        <v>234</v>
      </c>
      <c r="C36">
        <v>41409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Q36">
        <v>0</v>
      </c>
      <c r="CR36">
        <v>0</v>
      </c>
      <c r="CS36">
        <v>0</v>
      </c>
      <c r="CT36">
        <v>0</v>
      </c>
      <c r="CU36">
        <v>0</v>
      </c>
      <c r="CV36">
        <v>0</v>
      </c>
      <c r="CW36">
        <v>0</v>
      </c>
      <c r="CX36">
        <v>0</v>
      </c>
      <c r="CY36">
        <v>0</v>
      </c>
      <c r="CZ36">
        <v>0</v>
      </c>
      <c r="DA36">
        <v>0</v>
      </c>
      <c r="DB36">
        <v>0</v>
      </c>
      <c r="DC36">
        <v>0</v>
      </c>
      <c r="DD36">
        <v>0</v>
      </c>
      <c r="DE36">
        <v>0</v>
      </c>
      <c r="DF36">
        <v>0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0</v>
      </c>
      <c r="EE36">
        <v>0</v>
      </c>
      <c r="EF36">
        <v>0</v>
      </c>
      <c r="EG36">
        <v>0</v>
      </c>
      <c r="EH36">
        <v>0</v>
      </c>
      <c r="EI36">
        <v>0</v>
      </c>
      <c r="EJ36">
        <v>0</v>
      </c>
      <c r="EK36">
        <v>0</v>
      </c>
      <c r="EL36">
        <v>0</v>
      </c>
      <c r="EM36">
        <v>0</v>
      </c>
      <c r="EN36">
        <v>0</v>
      </c>
      <c r="EO36">
        <v>0</v>
      </c>
      <c r="EP36">
        <v>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EY36">
        <v>0</v>
      </c>
      <c r="EZ36">
        <v>0</v>
      </c>
      <c r="FA36">
        <v>0</v>
      </c>
      <c r="FB36">
        <v>0</v>
      </c>
      <c r="FC36">
        <v>0</v>
      </c>
      <c r="FD36">
        <v>0</v>
      </c>
      <c r="FE36">
        <v>0</v>
      </c>
      <c r="FF36">
        <v>0</v>
      </c>
      <c r="FG36">
        <v>0</v>
      </c>
      <c r="FH36">
        <v>0</v>
      </c>
      <c r="FI36">
        <v>0</v>
      </c>
      <c r="FJ36">
        <v>0</v>
      </c>
      <c r="FK36">
        <v>0</v>
      </c>
      <c r="FL36">
        <v>0</v>
      </c>
      <c r="FM36">
        <v>0</v>
      </c>
      <c r="FN36">
        <v>0</v>
      </c>
      <c r="FO36">
        <v>0</v>
      </c>
      <c r="FP36">
        <v>0</v>
      </c>
      <c r="FQ36">
        <v>0</v>
      </c>
      <c r="FR36">
        <v>0</v>
      </c>
      <c r="FT36">
        <v>0</v>
      </c>
    </row>
    <row r="37" spans="1:176" x14ac:dyDescent="0.2">
      <c r="A37" t="s">
        <v>1</v>
      </c>
      <c r="B37" t="s">
        <v>234</v>
      </c>
      <c r="C37">
        <v>41414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0</v>
      </c>
      <c r="CN37">
        <v>0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0</v>
      </c>
      <c r="CY37">
        <v>0</v>
      </c>
      <c r="CZ37">
        <v>0</v>
      </c>
      <c r="DA37">
        <v>0</v>
      </c>
      <c r="DB37">
        <v>0</v>
      </c>
      <c r="DC37">
        <v>0</v>
      </c>
      <c r="DD37">
        <v>0</v>
      </c>
      <c r="DE37">
        <v>0</v>
      </c>
      <c r="DF37">
        <v>0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0</v>
      </c>
      <c r="EE37">
        <v>0</v>
      </c>
      <c r="EF37">
        <v>0</v>
      </c>
      <c r="EG37">
        <v>0</v>
      </c>
      <c r="EH37">
        <v>0</v>
      </c>
      <c r="EI37">
        <v>0</v>
      </c>
      <c r="EJ37">
        <v>0</v>
      </c>
      <c r="EK37">
        <v>0</v>
      </c>
      <c r="EL37">
        <v>0</v>
      </c>
      <c r="EM37">
        <v>0</v>
      </c>
      <c r="EN37">
        <v>0</v>
      </c>
      <c r="EO37">
        <v>0</v>
      </c>
      <c r="EP37">
        <v>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EY37">
        <v>0</v>
      </c>
      <c r="EZ37">
        <v>0</v>
      </c>
      <c r="FA37">
        <v>0</v>
      </c>
      <c r="FB37">
        <v>0</v>
      </c>
      <c r="FC37">
        <v>0</v>
      </c>
      <c r="FD37">
        <v>0</v>
      </c>
      <c r="FE37">
        <v>0</v>
      </c>
      <c r="FF37">
        <v>0</v>
      </c>
      <c r="FG37">
        <v>0</v>
      </c>
      <c r="FH37">
        <v>0</v>
      </c>
      <c r="FI37">
        <v>0</v>
      </c>
      <c r="FJ37">
        <v>0</v>
      </c>
      <c r="FK37">
        <v>0</v>
      </c>
      <c r="FL37">
        <v>0</v>
      </c>
      <c r="FM37">
        <v>0</v>
      </c>
      <c r="FN37">
        <v>0</v>
      </c>
      <c r="FO37">
        <v>0</v>
      </c>
      <c r="FP37">
        <v>0</v>
      </c>
      <c r="FQ37">
        <v>0</v>
      </c>
      <c r="FR37">
        <v>5</v>
      </c>
      <c r="FS37">
        <v>0.57811539999999995</v>
      </c>
      <c r="FT37">
        <v>0</v>
      </c>
    </row>
    <row r="38" spans="1:176" x14ac:dyDescent="0.2">
      <c r="A38" t="s">
        <v>1</v>
      </c>
      <c r="B38" t="s">
        <v>234</v>
      </c>
      <c r="C38">
        <v>41415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0</v>
      </c>
      <c r="FO38">
        <v>0</v>
      </c>
      <c r="FP38">
        <v>0</v>
      </c>
      <c r="FQ38">
        <v>0</v>
      </c>
      <c r="FR38">
        <v>5</v>
      </c>
      <c r="FS38">
        <v>0.52220730000000004</v>
      </c>
      <c r="FT38">
        <v>0</v>
      </c>
    </row>
    <row r="39" spans="1:176" x14ac:dyDescent="0.2">
      <c r="A39" t="s">
        <v>1</v>
      </c>
      <c r="B39" t="s">
        <v>234</v>
      </c>
      <c r="C39">
        <v>41424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5</v>
      </c>
      <c r="FS39">
        <v>0.55326260000000005</v>
      </c>
      <c r="FT39">
        <v>0</v>
      </c>
    </row>
    <row r="40" spans="1:176" x14ac:dyDescent="0.2">
      <c r="A40" t="s">
        <v>1</v>
      </c>
      <c r="B40" t="s">
        <v>234</v>
      </c>
      <c r="C40">
        <v>41425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5</v>
      </c>
      <c r="FS40">
        <v>0.56742729999999997</v>
      </c>
      <c r="FT40">
        <v>0</v>
      </c>
    </row>
    <row r="41" spans="1:176" x14ac:dyDescent="0.2">
      <c r="A41" t="s">
        <v>1</v>
      </c>
      <c r="B41" t="s">
        <v>234</v>
      </c>
      <c r="C41">
        <v>41453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T41">
        <v>0</v>
      </c>
    </row>
    <row r="42" spans="1:176" x14ac:dyDescent="0.2">
      <c r="A42" t="s">
        <v>1</v>
      </c>
      <c r="B42" t="s">
        <v>234</v>
      </c>
      <c r="C42">
        <v>41456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0</v>
      </c>
      <c r="FO42">
        <v>0</v>
      </c>
      <c r="FP42">
        <v>0</v>
      </c>
      <c r="FQ42">
        <v>0</v>
      </c>
      <c r="FR42">
        <v>2</v>
      </c>
      <c r="FS42">
        <v>0.58972610000000003</v>
      </c>
      <c r="FT42">
        <v>0</v>
      </c>
    </row>
    <row r="43" spans="1:176" x14ac:dyDescent="0.2">
      <c r="A43" t="s">
        <v>1</v>
      </c>
      <c r="B43" t="s">
        <v>234</v>
      </c>
      <c r="C43">
        <v>41457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E43">
        <v>0</v>
      </c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0</v>
      </c>
      <c r="CN43">
        <v>0</v>
      </c>
      <c r="CO43">
        <v>0</v>
      </c>
      <c r="CP43">
        <v>0</v>
      </c>
      <c r="CQ43">
        <v>0</v>
      </c>
      <c r="CR43">
        <v>0</v>
      </c>
      <c r="CS43">
        <v>0</v>
      </c>
      <c r="CT43">
        <v>0</v>
      </c>
      <c r="CU43">
        <v>0</v>
      </c>
      <c r="CV43">
        <v>0</v>
      </c>
      <c r="CW43">
        <v>0</v>
      </c>
      <c r="CX43">
        <v>0</v>
      </c>
      <c r="CY43">
        <v>0</v>
      </c>
      <c r="CZ43">
        <v>0</v>
      </c>
      <c r="DA43">
        <v>0</v>
      </c>
      <c r="DB43">
        <v>0</v>
      </c>
      <c r="DC43">
        <v>0</v>
      </c>
      <c r="DD43">
        <v>0</v>
      </c>
      <c r="DE43">
        <v>0</v>
      </c>
      <c r="DF43">
        <v>0</v>
      </c>
      <c r="DG43">
        <v>0</v>
      </c>
      <c r="DH43">
        <v>0</v>
      </c>
      <c r="DI43">
        <v>0</v>
      </c>
      <c r="DJ43">
        <v>0</v>
      </c>
      <c r="DK43">
        <v>0</v>
      </c>
      <c r="DL43">
        <v>0</v>
      </c>
      <c r="DM43">
        <v>0</v>
      </c>
      <c r="DN43">
        <v>0</v>
      </c>
      <c r="DO43">
        <v>0</v>
      </c>
      <c r="DP43">
        <v>0</v>
      </c>
      <c r="DQ43">
        <v>0</v>
      </c>
      <c r="DR43">
        <v>0</v>
      </c>
      <c r="DS43">
        <v>0</v>
      </c>
      <c r="DT43">
        <v>0</v>
      </c>
      <c r="DU43">
        <v>0</v>
      </c>
      <c r="DV43">
        <v>0</v>
      </c>
      <c r="DW43">
        <v>0</v>
      </c>
      <c r="DX43">
        <v>0</v>
      </c>
      <c r="DY43">
        <v>0</v>
      </c>
      <c r="DZ43">
        <v>0</v>
      </c>
      <c r="EA43">
        <v>0</v>
      </c>
      <c r="EB43">
        <v>0</v>
      </c>
      <c r="EC43">
        <v>0</v>
      </c>
      <c r="ED43">
        <v>0</v>
      </c>
      <c r="EE43">
        <v>0</v>
      </c>
      <c r="EF43">
        <v>0</v>
      </c>
      <c r="EG43">
        <v>0</v>
      </c>
      <c r="EH43">
        <v>0</v>
      </c>
      <c r="EI43">
        <v>0</v>
      </c>
      <c r="EJ43">
        <v>0</v>
      </c>
      <c r="EK43">
        <v>0</v>
      </c>
      <c r="EL43">
        <v>0</v>
      </c>
      <c r="EM43">
        <v>0</v>
      </c>
      <c r="EN43">
        <v>0</v>
      </c>
      <c r="EO43">
        <v>0</v>
      </c>
      <c r="EP43">
        <v>0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EY43">
        <v>0</v>
      </c>
      <c r="EZ43">
        <v>0</v>
      </c>
      <c r="FA43">
        <v>0</v>
      </c>
      <c r="FB43">
        <v>0</v>
      </c>
      <c r="FC43">
        <v>0</v>
      </c>
      <c r="FD43">
        <v>0</v>
      </c>
      <c r="FE43">
        <v>0</v>
      </c>
      <c r="FF43">
        <v>0</v>
      </c>
      <c r="FG43">
        <v>0</v>
      </c>
      <c r="FH43">
        <v>0</v>
      </c>
      <c r="FI43">
        <v>0</v>
      </c>
      <c r="FJ43">
        <v>0</v>
      </c>
      <c r="FK43">
        <v>0</v>
      </c>
      <c r="FL43">
        <v>0</v>
      </c>
      <c r="FM43">
        <v>0</v>
      </c>
      <c r="FN43">
        <v>0</v>
      </c>
      <c r="FO43">
        <v>0</v>
      </c>
      <c r="FP43">
        <v>0</v>
      </c>
      <c r="FQ43">
        <v>0</v>
      </c>
      <c r="FR43">
        <v>2</v>
      </c>
      <c r="FS43">
        <v>0.60115620000000003</v>
      </c>
      <c r="FT43">
        <v>0</v>
      </c>
    </row>
    <row r="44" spans="1:176" x14ac:dyDescent="0.2">
      <c r="A44" t="s">
        <v>1</v>
      </c>
      <c r="B44" t="s">
        <v>234</v>
      </c>
      <c r="C44">
        <v>41458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2</v>
      </c>
      <c r="FS44">
        <v>0.58468819999999999</v>
      </c>
      <c r="FT44">
        <v>0</v>
      </c>
    </row>
    <row r="45" spans="1:176" x14ac:dyDescent="0.2">
      <c r="A45" t="s">
        <v>1</v>
      </c>
      <c r="B45" t="s">
        <v>234</v>
      </c>
      <c r="C45">
        <v>41464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2</v>
      </c>
      <c r="FS45">
        <v>0.6262453</v>
      </c>
      <c r="FT45">
        <v>0</v>
      </c>
    </row>
    <row r="46" spans="1:176" x14ac:dyDescent="0.2">
      <c r="A46" t="s">
        <v>1</v>
      </c>
      <c r="B46" t="s">
        <v>234</v>
      </c>
      <c r="C46">
        <v>41470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0</v>
      </c>
      <c r="CN46">
        <v>0</v>
      </c>
      <c r="CO46">
        <v>0</v>
      </c>
      <c r="CP46">
        <v>0</v>
      </c>
      <c r="CQ46">
        <v>0</v>
      </c>
      <c r="CR46">
        <v>0</v>
      </c>
      <c r="CS46">
        <v>0</v>
      </c>
      <c r="CT46">
        <v>0</v>
      </c>
      <c r="CU46">
        <v>0</v>
      </c>
      <c r="CV46">
        <v>0</v>
      </c>
      <c r="CW46">
        <v>0</v>
      </c>
      <c r="CX46">
        <v>0</v>
      </c>
      <c r="CY46">
        <v>0</v>
      </c>
      <c r="CZ46">
        <v>0</v>
      </c>
      <c r="DA46">
        <v>0</v>
      </c>
      <c r="DB46">
        <v>0</v>
      </c>
      <c r="DC46">
        <v>0</v>
      </c>
      <c r="DD46">
        <v>0</v>
      </c>
      <c r="DE46">
        <v>0</v>
      </c>
      <c r="DF46">
        <v>0</v>
      </c>
      <c r="DG46">
        <v>0</v>
      </c>
      <c r="DH46">
        <v>0</v>
      </c>
      <c r="DI46">
        <v>0</v>
      </c>
      <c r="DJ46">
        <v>0</v>
      </c>
      <c r="DK46">
        <v>0</v>
      </c>
      <c r="DL46">
        <v>0</v>
      </c>
      <c r="DM46">
        <v>0</v>
      </c>
      <c r="DN46">
        <v>0</v>
      </c>
      <c r="DO46">
        <v>0</v>
      </c>
      <c r="DP46">
        <v>0</v>
      </c>
      <c r="DQ46">
        <v>0</v>
      </c>
      <c r="DR46">
        <v>0</v>
      </c>
      <c r="DS46">
        <v>0</v>
      </c>
      <c r="DT46">
        <v>0</v>
      </c>
      <c r="DU46">
        <v>0</v>
      </c>
      <c r="DV46">
        <v>0</v>
      </c>
      <c r="DW46">
        <v>0</v>
      </c>
      <c r="DX46">
        <v>0</v>
      </c>
      <c r="DY46">
        <v>0</v>
      </c>
      <c r="DZ46">
        <v>0</v>
      </c>
      <c r="EA46">
        <v>0</v>
      </c>
      <c r="EB46">
        <v>0</v>
      </c>
      <c r="EC46">
        <v>0</v>
      </c>
      <c r="ED46">
        <v>0</v>
      </c>
      <c r="EE46">
        <v>0</v>
      </c>
      <c r="EF46">
        <v>0</v>
      </c>
      <c r="EG46">
        <v>0</v>
      </c>
      <c r="EH46">
        <v>0</v>
      </c>
      <c r="EI46">
        <v>0</v>
      </c>
      <c r="EJ46">
        <v>0</v>
      </c>
      <c r="EK46">
        <v>0</v>
      </c>
      <c r="EL46">
        <v>0</v>
      </c>
      <c r="EM46">
        <v>0</v>
      </c>
      <c r="EN46">
        <v>0</v>
      </c>
      <c r="EO46">
        <v>0</v>
      </c>
      <c r="EP46">
        <v>0</v>
      </c>
      <c r="EQ46">
        <v>0</v>
      </c>
      <c r="ER46">
        <v>0</v>
      </c>
      <c r="ES46">
        <v>0</v>
      </c>
      <c r="ET46">
        <v>0</v>
      </c>
      <c r="EU46">
        <v>0</v>
      </c>
      <c r="EV46">
        <v>0</v>
      </c>
      <c r="EW46">
        <v>0</v>
      </c>
      <c r="EX46">
        <v>0</v>
      </c>
      <c r="EY46">
        <v>0</v>
      </c>
      <c r="EZ46">
        <v>0</v>
      </c>
      <c r="FA46">
        <v>0</v>
      </c>
      <c r="FB46">
        <v>0</v>
      </c>
      <c r="FC46">
        <v>0</v>
      </c>
      <c r="FD46">
        <v>0</v>
      </c>
      <c r="FE46">
        <v>0</v>
      </c>
      <c r="FF46">
        <v>0</v>
      </c>
      <c r="FG46">
        <v>0</v>
      </c>
      <c r="FH46">
        <v>0</v>
      </c>
      <c r="FI46">
        <v>0</v>
      </c>
      <c r="FJ46">
        <v>0</v>
      </c>
      <c r="FK46">
        <v>0</v>
      </c>
      <c r="FL46">
        <v>0</v>
      </c>
      <c r="FM46">
        <v>0</v>
      </c>
      <c r="FN46">
        <v>0</v>
      </c>
      <c r="FO46">
        <v>0</v>
      </c>
      <c r="FP46">
        <v>0</v>
      </c>
      <c r="FQ46">
        <v>0</v>
      </c>
      <c r="FR46">
        <v>2</v>
      </c>
      <c r="FS46">
        <v>0.54450960000000004</v>
      </c>
      <c r="FT46">
        <v>0</v>
      </c>
    </row>
    <row r="47" spans="1:176" x14ac:dyDescent="0.2">
      <c r="A47" t="s">
        <v>1</v>
      </c>
      <c r="B47" t="s">
        <v>234</v>
      </c>
      <c r="C47">
        <v>41471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0</v>
      </c>
      <c r="FO47">
        <v>0</v>
      </c>
      <c r="FP47">
        <v>0</v>
      </c>
      <c r="FQ47">
        <v>0</v>
      </c>
      <c r="FR47">
        <v>2</v>
      </c>
      <c r="FS47">
        <v>0.53480360000000005</v>
      </c>
      <c r="FT47">
        <v>0</v>
      </c>
    </row>
    <row r="48" spans="1:176" x14ac:dyDescent="0.2">
      <c r="A48" t="s">
        <v>1</v>
      </c>
      <c r="B48" t="s">
        <v>234</v>
      </c>
      <c r="C48">
        <v>41474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0</v>
      </c>
      <c r="FO48">
        <v>0</v>
      </c>
      <c r="FP48">
        <v>0</v>
      </c>
      <c r="FQ48">
        <v>0</v>
      </c>
      <c r="FR48">
        <v>2</v>
      </c>
      <c r="FS48">
        <v>0.61557479999999998</v>
      </c>
      <c r="FT48">
        <v>0</v>
      </c>
    </row>
    <row r="49" spans="1:176" x14ac:dyDescent="0.2">
      <c r="A49" t="s">
        <v>1</v>
      </c>
      <c r="B49" t="s">
        <v>234</v>
      </c>
      <c r="C49">
        <v>41477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0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0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  <c r="FF49">
        <v>0</v>
      </c>
      <c r="FG49">
        <v>0</v>
      </c>
      <c r="FH49">
        <v>0</v>
      </c>
      <c r="FI49">
        <v>0</v>
      </c>
      <c r="FJ49">
        <v>0</v>
      </c>
      <c r="FK49">
        <v>0</v>
      </c>
      <c r="FL49">
        <v>0</v>
      </c>
      <c r="FM49">
        <v>0</v>
      </c>
      <c r="FN49">
        <v>0</v>
      </c>
      <c r="FO49">
        <v>0</v>
      </c>
      <c r="FP49">
        <v>0</v>
      </c>
      <c r="FQ49">
        <v>0</v>
      </c>
      <c r="FR49">
        <v>0</v>
      </c>
      <c r="FT49">
        <v>0</v>
      </c>
    </row>
    <row r="50" spans="1:176" x14ac:dyDescent="0.2">
      <c r="A50" t="s">
        <v>1</v>
      </c>
      <c r="B50" t="s">
        <v>234</v>
      </c>
      <c r="C50">
        <v>41501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T50">
        <v>0</v>
      </c>
    </row>
    <row r="51" spans="1:176" x14ac:dyDescent="0.2">
      <c r="A51" t="s">
        <v>1</v>
      </c>
      <c r="B51" t="s">
        <v>234</v>
      </c>
      <c r="C51">
        <v>41508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T51">
        <v>0</v>
      </c>
    </row>
    <row r="52" spans="1:176" x14ac:dyDescent="0.2">
      <c r="A52" t="s">
        <v>1</v>
      </c>
      <c r="B52" t="s">
        <v>234</v>
      </c>
      <c r="C52">
        <v>41514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2</v>
      </c>
      <c r="FS52">
        <v>0.52704300000000004</v>
      </c>
      <c r="FT52">
        <v>0</v>
      </c>
    </row>
    <row r="53" spans="1:176" x14ac:dyDescent="0.2">
      <c r="A53" t="s">
        <v>1</v>
      </c>
      <c r="B53" t="s">
        <v>234</v>
      </c>
      <c r="C53">
        <v>41515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0</v>
      </c>
      <c r="FO53">
        <v>0</v>
      </c>
      <c r="FP53">
        <v>0</v>
      </c>
      <c r="FQ53">
        <v>0</v>
      </c>
      <c r="FR53">
        <v>2</v>
      </c>
      <c r="FS53">
        <v>0.54533229999999999</v>
      </c>
      <c r="FT53">
        <v>0</v>
      </c>
    </row>
    <row r="54" spans="1:176" x14ac:dyDescent="0.2">
      <c r="A54" t="s">
        <v>1</v>
      </c>
      <c r="B54" t="s">
        <v>234</v>
      </c>
      <c r="C54">
        <v>41516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0</v>
      </c>
      <c r="FO54">
        <v>0</v>
      </c>
      <c r="FP54">
        <v>0</v>
      </c>
      <c r="FQ54">
        <v>0</v>
      </c>
      <c r="FR54">
        <v>0</v>
      </c>
      <c r="FT54">
        <v>0</v>
      </c>
    </row>
    <row r="55" spans="1:176" x14ac:dyDescent="0.2">
      <c r="A55" t="s">
        <v>1</v>
      </c>
      <c r="B55" t="s">
        <v>234</v>
      </c>
      <c r="C55">
        <v>41521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0</v>
      </c>
      <c r="FO55">
        <v>0</v>
      </c>
      <c r="FP55">
        <v>0</v>
      </c>
      <c r="FQ55">
        <v>0</v>
      </c>
      <c r="FR55">
        <v>3</v>
      </c>
      <c r="FS55">
        <v>0.62585049999999998</v>
      </c>
      <c r="FT55">
        <v>0</v>
      </c>
    </row>
    <row r="56" spans="1:176" x14ac:dyDescent="0.2">
      <c r="A56" t="s">
        <v>1</v>
      </c>
      <c r="B56" t="s">
        <v>234</v>
      </c>
      <c r="C56">
        <v>41522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T56">
        <v>0</v>
      </c>
    </row>
    <row r="57" spans="1:176" x14ac:dyDescent="0.2">
      <c r="A57" t="s">
        <v>1</v>
      </c>
      <c r="B57" t="s">
        <v>234</v>
      </c>
      <c r="C57">
        <v>41523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  <c r="FF57">
        <v>0</v>
      </c>
      <c r="FG57">
        <v>0</v>
      </c>
      <c r="FH57">
        <v>0</v>
      </c>
      <c r="FI57">
        <v>0</v>
      </c>
      <c r="FJ57">
        <v>0</v>
      </c>
      <c r="FK57">
        <v>0</v>
      </c>
      <c r="FL57">
        <v>0</v>
      </c>
      <c r="FM57">
        <v>0</v>
      </c>
      <c r="FN57">
        <v>0</v>
      </c>
      <c r="FO57">
        <v>0</v>
      </c>
      <c r="FP57">
        <v>0</v>
      </c>
      <c r="FQ57">
        <v>0</v>
      </c>
      <c r="FR57">
        <v>3</v>
      </c>
      <c r="FS57">
        <v>0.70784409999999998</v>
      </c>
      <c r="FT57">
        <v>0</v>
      </c>
    </row>
    <row r="58" spans="1:176" x14ac:dyDescent="0.2">
      <c r="A58" t="s">
        <v>1</v>
      </c>
      <c r="B58" t="s">
        <v>234</v>
      </c>
      <c r="C58">
        <v>41526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0</v>
      </c>
      <c r="FO58">
        <v>0</v>
      </c>
      <c r="FP58">
        <v>0</v>
      </c>
      <c r="FQ58">
        <v>0</v>
      </c>
      <c r="FR58">
        <v>3</v>
      </c>
      <c r="FS58">
        <v>0.73493649999999999</v>
      </c>
      <c r="FT58">
        <v>0</v>
      </c>
    </row>
    <row r="59" spans="1:176" x14ac:dyDescent="0.2">
      <c r="A59" t="s">
        <v>1</v>
      </c>
      <c r="B59" t="s">
        <v>234</v>
      </c>
      <c r="C59" t="s">
        <v>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  <c r="EB59">
        <v>0</v>
      </c>
      <c r="EC59">
        <v>0</v>
      </c>
      <c r="ED59">
        <v>0</v>
      </c>
      <c r="EE59">
        <v>0</v>
      </c>
      <c r="EF59">
        <v>0</v>
      </c>
      <c r="EG59">
        <v>0</v>
      </c>
      <c r="EH59">
        <v>0</v>
      </c>
      <c r="EI59">
        <v>0</v>
      </c>
      <c r="EJ59">
        <v>0</v>
      </c>
      <c r="EK59">
        <v>0</v>
      </c>
      <c r="EL59">
        <v>0</v>
      </c>
      <c r="EM59">
        <v>0</v>
      </c>
      <c r="EN59">
        <v>0</v>
      </c>
      <c r="EO59">
        <v>0</v>
      </c>
      <c r="EP59">
        <v>0</v>
      </c>
      <c r="EQ59">
        <v>0</v>
      </c>
      <c r="ER59">
        <v>0</v>
      </c>
      <c r="ES59">
        <v>0</v>
      </c>
      <c r="ET59">
        <v>0</v>
      </c>
      <c r="EU59">
        <v>0</v>
      </c>
      <c r="EV59">
        <v>0</v>
      </c>
      <c r="EW59">
        <v>0</v>
      </c>
      <c r="EX59">
        <v>0</v>
      </c>
      <c r="EY59">
        <v>0</v>
      </c>
      <c r="EZ59">
        <v>0</v>
      </c>
      <c r="FA59">
        <v>0</v>
      </c>
      <c r="FB59">
        <v>0</v>
      </c>
      <c r="FC59">
        <v>0</v>
      </c>
      <c r="FD59">
        <v>0</v>
      </c>
      <c r="FE59">
        <v>0</v>
      </c>
      <c r="FF59">
        <v>0</v>
      </c>
      <c r="FG59">
        <v>0</v>
      </c>
      <c r="FH59">
        <v>0</v>
      </c>
      <c r="FI59">
        <v>0</v>
      </c>
      <c r="FJ59">
        <v>0</v>
      </c>
      <c r="FK59">
        <v>0</v>
      </c>
      <c r="FL59">
        <v>0</v>
      </c>
      <c r="FM59">
        <v>0</v>
      </c>
      <c r="FN59">
        <v>0</v>
      </c>
      <c r="FO59">
        <v>0</v>
      </c>
      <c r="FP59">
        <v>0</v>
      </c>
      <c r="FQ59">
        <v>0</v>
      </c>
      <c r="FR59">
        <v>2.5714299999999999</v>
      </c>
      <c r="FS59">
        <v>0.5729223</v>
      </c>
      <c r="FT59">
        <v>0</v>
      </c>
    </row>
    <row r="60" spans="1:176" x14ac:dyDescent="0.2">
      <c r="A60" t="s">
        <v>1</v>
      </c>
      <c r="B60" t="s">
        <v>235</v>
      </c>
      <c r="C60">
        <v>41395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0</v>
      </c>
      <c r="FO60">
        <v>0</v>
      </c>
      <c r="FP60">
        <v>0</v>
      </c>
      <c r="FQ60">
        <v>0</v>
      </c>
      <c r="FR60">
        <v>1</v>
      </c>
      <c r="FS60">
        <v>1</v>
      </c>
      <c r="FT60">
        <v>0</v>
      </c>
    </row>
    <row r="61" spans="1:176" x14ac:dyDescent="0.2">
      <c r="A61" t="s">
        <v>1</v>
      </c>
      <c r="B61" t="s">
        <v>235</v>
      </c>
      <c r="C61">
        <v>41396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9</v>
      </c>
      <c r="FS61">
        <v>0.42096919999999999</v>
      </c>
      <c r="FT61">
        <v>0</v>
      </c>
    </row>
    <row r="62" spans="1:176" x14ac:dyDescent="0.2">
      <c r="A62" t="s">
        <v>1</v>
      </c>
      <c r="B62" t="s">
        <v>235</v>
      </c>
      <c r="C62">
        <v>41397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9</v>
      </c>
      <c r="FS62">
        <v>0.35143849999999999</v>
      </c>
      <c r="FT62">
        <v>0</v>
      </c>
    </row>
    <row r="63" spans="1:176" x14ac:dyDescent="0.2">
      <c r="A63" t="s">
        <v>1</v>
      </c>
      <c r="B63" t="s">
        <v>235</v>
      </c>
      <c r="C63">
        <v>41407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9</v>
      </c>
      <c r="FS63">
        <v>0.36477340000000003</v>
      </c>
      <c r="FT63">
        <v>0</v>
      </c>
    </row>
    <row r="64" spans="1:176" x14ac:dyDescent="0.2">
      <c r="A64" t="s">
        <v>1</v>
      </c>
      <c r="B64" t="s">
        <v>235</v>
      </c>
      <c r="C64">
        <v>41408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0</v>
      </c>
      <c r="FO64">
        <v>0</v>
      </c>
      <c r="FP64">
        <v>0</v>
      </c>
      <c r="FQ64">
        <v>0</v>
      </c>
      <c r="FR64">
        <v>9</v>
      </c>
      <c r="FS64">
        <v>0.27400819999999998</v>
      </c>
      <c r="FT64">
        <v>0</v>
      </c>
    </row>
    <row r="65" spans="1:176" x14ac:dyDescent="0.2">
      <c r="A65" t="s">
        <v>1</v>
      </c>
      <c r="B65" t="s">
        <v>235</v>
      </c>
      <c r="C65">
        <v>41409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  <c r="FF65">
        <v>0</v>
      </c>
      <c r="FG65">
        <v>0</v>
      </c>
      <c r="FH65">
        <v>0</v>
      </c>
      <c r="FI65">
        <v>0</v>
      </c>
      <c r="FJ65">
        <v>0</v>
      </c>
      <c r="FK65">
        <v>0</v>
      </c>
      <c r="FL65">
        <v>0</v>
      </c>
      <c r="FM65">
        <v>0</v>
      </c>
      <c r="FN65">
        <v>0</v>
      </c>
      <c r="FO65">
        <v>0</v>
      </c>
      <c r="FP65">
        <v>0</v>
      </c>
      <c r="FQ65">
        <v>0</v>
      </c>
      <c r="FR65">
        <v>0</v>
      </c>
      <c r="FT65">
        <v>0</v>
      </c>
    </row>
    <row r="66" spans="1:176" x14ac:dyDescent="0.2">
      <c r="A66" t="s">
        <v>1</v>
      </c>
      <c r="B66" t="s">
        <v>235</v>
      </c>
      <c r="C66">
        <v>41414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0</v>
      </c>
      <c r="FO66">
        <v>0</v>
      </c>
      <c r="FP66">
        <v>0</v>
      </c>
      <c r="FQ66">
        <v>0</v>
      </c>
      <c r="FR66">
        <v>9</v>
      </c>
      <c r="FS66">
        <v>0.40032570000000001</v>
      </c>
      <c r="FT66">
        <v>0</v>
      </c>
    </row>
    <row r="67" spans="1:176" x14ac:dyDescent="0.2">
      <c r="A67" t="s">
        <v>1</v>
      </c>
      <c r="B67" t="s">
        <v>235</v>
      </c>
      <c r="C67">
        <v>41415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1</v>
      </c>
      <c r="FS67">
        <v>1</v>
      </c>
      <c r="FT67">
        <v>0</v>
      </c>
    </row>
    <row r="68" spans="1:176" x14ac:dyDescent="0.2">
      <c r="A68" t="s">
        <v>1</v>
      </c>
      <c r="B68" t="s">
        <v>235</v>
      </c>
      <c r="C68">
        <v>41424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  <c r="FF68">
        <v>0</v>
      </c>
      <c r="FG68">
        <v>0</v>
      </c>
      <c r="FH68">
        <v>0</v>
      </c>
      <c r="FI68">
        <v>0</v>
      </c>
      <c r="FJ68">
        <v>0</v>
      </c>
      <c r="FK68">
        <v>0</v>
      </c>
      <c r="FL68">
        <v>0</v>
      </c>
      <c r="FM68">
        <v>0</v>
      </c>
      <c r="FN68">
        <v>0</v>
      </c>
      <c r="FO68">
        <v>0</v>
      </c>
      <c r="FP68">
        <v>0</v>
      </c>
      <c r="FQ68">
        <v>0</v>
      </c>
      <c r="FR68">
        <v>1</v>
      </c>
      <c r="FS68">
        <v>1</v>
      </c>
      <c r="FT68">
        <v>0</v>
      </c>
    </row>
    <row r="69" spans="1:176" x14ac:dyDescent="0.2">
      <c r="A69" t="s">
        <v>1</v>
      </c>
      <c r="B69" t="s">
        <v>235</v>
      </c>
      <c r="C69">
        <v>41425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9</v>
      </c>
      <c r="FS69">
        <v>0.3674038</v>
      </c>
      <c r="FT69">
        <v>0</v>
      </c>
    </row>
    <row r="70" spans="1:176" x14ac:dyDescent="0.2">
      <c r="A70" t="s">
        <v>1</v>
      </c>
      <c r="B70" t="s">
        <v>235</v>
      </c>
      <c r="C70">
        <v>41453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0</v>
      </c>
      <c r="FO70">
        <v>0</v>
      </c>
      <c r="FP70">
        <v>0</v>
      </c>
      <c r="FQ70">
        <v>0</v>
      </c>
      <c r="FR70">
        <v>7</v>
      </c>
      <c r="FS70">
        <v>0.31446760000000001</v>
      </c>
      <c r="FT70">
        <v>0</v>
      </c>
    </row>
    <row r="71" spans="1:176" x14ac:dyDescent="0.2">
      <c r="A71" t="s">
        <v>1</v>
      </c>
      <c r="B71" t="s">
        <v>235</v>
      </c>
      <c r="C71">
        <v>41456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0</v>
      </c>
      <c r="FO71">
        <v>0</v>
      </c>
      <c r="FP71">
        <v>0</v>
      </c>
      <c r="FQ71">
        <v>0</v>
      </c>
      <c r="FR71">
        <v>7</v>
      </c>
      <c r="FS71">
        <v>0.26776610000000001</v>
      </c>
      <c r="FT71">
        <v>0</v>
      </c>
    </row>
    <row r="72" spans="1:176" x14ac:dyDescent="0.2">
      <c r="A72" t="s">
        <v>1</v>
      </c>
      <c r="B72" t="s">
        <v>235</v>
      </c>
      <c r="C72">
        <v>41457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0</v>
      </c>
      <c r="FO72">
        <v>0</v>
      </c>
      <c r="FP72">
        <v>0</v>
      </c>
      <c r="FQ72">
        <v>0</v>
      </c>
      <c r="FR72">
        <v>7</v>
      </c>
      <c r="FS72">
        <v>0.32812409999999997</v>
      </c>
      <c r="FT72">
        <v>0</v>
      </c>
    </row>
    <row r="73" spans="1:176" x14ac:dyDescent="0.2">
      <c r="A73" t="s">
        <v>1</v>
      </c>
      <c r="B73" t="s">
        <v>235</v>
      </c>
      <c r="C73">
        <v>41458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T73">
        <v>0</v>
      </c>
    </row>
    <row r="74" spans="1:176" x14ac:dyDescent="0.2">
      <c r="A74" t="s">
        <v>1</v>
      </c>
      <c r="B74" t="s">
        <v>235</v>
      </c>
      <c r="C74">
        <v>41464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T74">
        <v>0</v>
      </c>
    </row>
    <row r="75" spans="1:176" x14ac:dyDescent="0.2">
      <c r="A75" t="s">
        <v>1</v>
      </c>
      <c r="B75" t="s">
        <v>235</v>
      </c>
      <c r="C75">
        <v>41470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  <c r="BY75">
        <v>0</v>
      </c>
      <c r="BZ75">
        <v>0</v>
      </c>
      <c r="CA75">
        <v>0</v>
      </c>
      <c r="CB75">
        <v>0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0</v>
      </c>
      <c r="CN75">
        <v>0</v>
      </c>
      <c r="CO75">
        <v>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0</v>
      </c>
      <c r="CZ75">
        <v>0</v>
      </c>
      <c r="DA75">
        <v>0</v>
      </c>
      <c r="DB75">
        <v>0</v>
      </c>
      <c r="DC75">
        <v>0</v>
      </c>
      <c r="DD75">
        <v>0</v>
      </c>
      <c r="DE75">
        <v>0</v>
      </c>
      <c r="DF75">
        <v>0</v>
      </c>
      <c r="DG75">
        <v>0</v>
      </c>
      <c r="DH75">
        <v>0</v>
      </c>
      <c r="DI75">
        <v>0</v>
      </c>
      <c r="DJ75">
        <v>0</v>
      </c>
      <c r="DK75">
        <v>0</v>
      </c>
      <c r="DL75">
        <v>0</v>
      </c>
      <c r="DM75">
        <v>0</v>
      </c>
      <c r="DN75">
        <v>0</v>
      </c>
      <c r="DO75">
        <v>0</v>
      </c>
      <c r="DP75">
        <v>0</v>
      </c>
      <c r="DQ75">
        <v>0</v>
      </c>
      <c r="DR75">
        <v>0</v>
      </c>
      <c r="DS75">
        <v>0</v>
      </c>
      <c r="DT75">
        <v>0</v>
      </c>
      <c r="DU75">
        <v>0</v>
      </c>
      <c r="DV75">
        <v>0</v>
      </c>
      <c r="DW75">
        <v>0</v>
      </c>
      <c r="DX75">
        <v>0</v>
      </c>
      <c r="DY75">
        <v>0</v>
      </c>
      <c r="DZ75">
        <v>0</v>
      </c>
      <c r="EA75">
        <v>0</v>
      </c>
      <c r="EB75">
        <v>0</v>
      </c>
      <c r="EC75">
        <v>0</v>
      </c>
      <c r="ED75">
        <v>0</v>
      </c>
      <c r="EE75">
        <v>0</v>
      </c>
      <c r="EF75">
        <v>0</v>
      </c>
      <c r="EG75">
        <v>0</v>
      </c>
      <c r="EH75">
        <v>0</v>
      </c>
      <c r="EI75">
        <v>0</v>
      </c>
      <c r="EJ75">
        <v>0</v>
      </c>
      <c r="EK75">
        <v>0</v>
      </c>
      <c r="EL75">
        <v>0</v>
      </c>
      <c r="EM75">
        <v>0</v>
      </c>
      <c r="EN75">
        <v>0</v>
      </c>
      <c r="EO75">
        <v>0</v>
      </c>
      <c r="EP75">
        <v>0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EY75">
        <v>0</v>
      </c>
      <c r="EZ75">
        <v>0</v>
      </c>
      <c r="FA75">
        <v>0</v>
      </c>
      <c r="FB75">
        <v>0</v>
      </c>
      <c r="FC75">
        <v>0</v>
      </c>
      <c r="FD75">
        <v>0</v>
      </c>
      <c r="FE75">
        <v>0</v>
      </c>
      <c r="FF75">
        <v>0</v>
      </c>
      <c r="FG75">
        <v>0</v>
      </c>
      <c r="FH75">
        <v>0</v>
      </c>
      <c r="FI75">
        <v>0</v>
      </c>
      <c r="FJ75">
        <v>0</v>
      </c>
      <c r="FK75">
        <v>0</v>
      </c>
      <c r="FL75">
        <v>0</v>
      </c>
      <c r="FM75">
        <v>0</v>
      </c>
      <c r="FN75">
        <v>0</v>
      </c>
      <c r="FO75">
        <v>0</v>
      </c>
      <c r="FP75">
        <v>0</v>
      </c>
      <c r="FQ75">
        <v>0</v>
      </c>
      <c r="FR75">
        <v>0</v>
      </c>
      <c r="FT75">
        <v>0</v>
      </c>
    </row>
    <row r="76" spans="1:176" x14ac:dyDescent="0.2">
      <c r="A76" t="s">
        <v>1</v>
      </c>
      <c r="B76" t="s">
        <v>235</v>
      </c>
      <c r="C76">
        <v>41471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T76">
        <v>0</v>
      </c>
    </row>
    <row r="77" spans="1:176" x14ac:dyDescent="0.2">
      <c r="A77" t="s">
        <v>1</v>
      </c>
      <c r="B77" t="s">
        <v>235</v>
      </c>
      <c r="C77">
        <v>41474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0</v>
      </c>
      <c r="FO77">
        <v>0</v>
      </c>
      <c r="FP77">
        <v>0</v>
      </c>
      <c r="FQ77">
        <v>0</v>
      </c>
      <c r="FR77">
        <v>0</v>
      </c>
      <c r="FT77">
        <v>0</v>
      </c>
    </row>
    <row r="78" spans="1:176" x14ac:dyDescent="0.2">
      <c r="A78" t="s">
        <v>1</v>
      </c>
      <c r="B78" t="s">
        <v>235</v>
      </c>
      <c r="C78">
        <v>41477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T78">
        <v>0</v>
      </c>
    </row>
    <row r="79" spans="1:176" x14ac:dyDescent="0.2">
      <c r="A79" t="s">
        <v>1</v>
      </c>
      <c r="B79" t="s">
        <v>235</v>
      </c>
      <c r="C79">
        <v>41501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  <c r="BY79">
        <v>0</v>
      </c>
      <c r="BZ79">
        <v>0</v>
      </c>
      <c r="CA79">
        <v>0</v>
      </c>
      <c r="CB79">
        <v>0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0</v>
      </c>
      <c r="CN79">
        <v>0</v>
      </c>
      <c r="CO79">
        <v>0</v>
      </c>
      <c r="CP79">
        <v>0</v>
      </c>
      <c r="CQ79">
        <v>0</v>
      </c>
      <c r="CR79">
        <v>0</v>
      </c>
      <c r="CS79">
        <v>0</v>
      </c>
      <c r="CT79">
        <v>0</v>
      </c>
      <c r="CU79">
        <v>0</v>
      </c>
      <c r="CV79">
        <v>0</v>
      </c>
      <c r="CW79">
        <v>0</v>
      </c>
      <c r="CX79">
        <v>0</v>
      </c>
      <c r="CY79">
        <v>0</v>
      </c>
      <c r="CZ79">
        <v>0</v>
      </c>
      <c r="DA79">
        <v>0</v>
      </c>
      <c r="DB79">
        <v>0</v>
      </c>
      <c r="DC79">
        <v>0</v>
      </c>
      <c r="DD79">
        <v>0</v>
      </c>
      <c r="DE79">
        <v>0</v>
      </c>
      <c r="DF79">
        <v>0</v>
      </c>
      <c r="DG79">
        <v>0</v>
      </c>
      <c r="DH79">
        <v>0</v>
      </c>
      <c r="DI79">
        <v>0</v>
      </c>
      <c r="DJ79">
        <v>0</v>
      </c>
      <c r="DK79">
        <v>0</v>
      </c>
      <c r="DL79">
        <v>0</v>
      </c>
      <c r="DM79">
        <v>0</v>
      </c>
      <c r="DN79">
        <v>0</v>
      </c>
      <c r="DO79">
        <v>0</v>
      </c>
      <c r="DP79">
        <v>0</v>
      </c>
      <c r="DQ79">
        <v>0</v>
      </c>
      <c r="DR79">
        <v>0</v>
      </c>
      <c r="DS79">
        <v>0</v>
      </c>
      <c r="DT79">
        <v>0</v>
      </c>
      <c r="DU79">
        <v>0</v>
      </c>
      <c r="DV79">
        <v>0</v>
      </c>
      <c r="DW79">
        <v>0</v>
      </c>
      <c r="DX79">
        <v>0</v>
      </c>
      <c r="DY79">
        <v>0</v>
      </c>
      <c r="DZ79">
        <v>0</v>
      </c>
      <c r="EA79">
        <v>0</v>
      </c>
      <c r="EB79">
        <v>0</v>
      </c>
      <c r="EC79">
        <v>0</v>
      </c>
      <c r="ED79">
        <v>0</v>
      </c>
      <c r="EE79">
        <v>0</v>
      </c>
      <c r="EF79">
        <v>0</v>
      </c>
      <c r="EG79">
        <v>0</v>
      </c>
      <c r="EH79">
        <v>0</v>
      </c>
      <c r="EI79">
        <v>0</v>
      </c>
      <c r="EJ79">
        <v>0</v>
      </c>
      <c r="EK79">
        <v>0</v>
      </c>
      <c r="EL79">
        <v>0</v>
      </c>
      <c r="EM79">
        <v>0</v>
      </c>
      <c r="EN79">
        <v>0</v>
      </c>
      <c r="EO79">
        <v>0</v>
      </c>
      <c r="EP79">
        <v>0</v>
      </c>
      <c r="EQ79">
        <v>0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EZ79">
        <v>0</v>
      </c>
      <c r="FA79">
        <v>0</v>
      </c>
      <c r="FB79">
        <v>0</v>
      </c>
      <c r="FC79">
        <v>0</v>
      </c>
      <c r="FD79">
        <v>0</v>
      </c>
      <c r="FE79">
        <v>0</v>
      </c>
      <c r="FF79">
        <v>0</v>
      </c>
      <c r="FG79">
        <v>0</v>
      </c>
      <c r="FH79">
        <v>0</v>
      </c>
      <c r="FI79">
        <v>0</v>
      </c>
      <c r="FJ79">
        <v>0</v>
      </c>
      <c r="FK79">
        <v>0</v>
      </c>
      <c r="FL79">
        <v>0</v>
      </c>
      <c r="FM79">
        <v>0</v>
      </c>
      <c r="FN79">
        <v>0</v>
      </c>
      <c r="FO79">
        <v>0</v>
      </c>
      <c r="FP79">
        <v>0</v>
      </c>
      <c r="FQ79">
        <v>0</v>
      </c>
      <c r="FR79">
        <v>0</v>
      </c>
      <c r="FT79">
        <v>0</v>
      </c>
    </row>
    <row r="80" spans="1:176" x14ac:dyDescent="0.2">
      <c r="A80" t="s">
        <v>1</v>
      </c>
      <c r="B80" t="s">
        <v>235</v>
      </c>
      <c r="C80">
        <v>41508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BX80">
        <v>0</v>
      </c>
      <c r="BY80">
        <v>0</v>
      </c>
      <c r="BZ80">
        <v>0</v>
      </c>
      <c r="CA80">
        <v>0</v>
      </c>
      <c r="CB80">
        <v>0</v>
      </c>
      <c r="CC80">
        <v>0</v>
      </c>
      <c r="CD80">
        <v>0</v>
      </c>
      <c r="CE80">
        <v>0</v>
      </c>
      <c r="CF80">
        <v>0</v>
      </c>
      <c r="CG80">
        <v>0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0</v>
      </c>
      <c r="CP80">
        <v>0</v>
      </c>
      <c r="CQ80">
        <v>0</v>
      </c>
      <c r="CR80">
        <v>0</v>
      </c>
      <c r="CS80">
        <v>0</v>
      </c>
      <c r="CT80">
        <v>0</v>
      </c>
      <c r="CU80">
        <v>0</v>
      </c>
      <c r="CV80">
        <v>0</v>
      </c>
      <c r="CW80">
        <v>0</v>
      </c>
      <c r="CX80">
        <v>0</v>
      </c>
      <c r="CY80">
        <v>0</v>
      </c>
      <c r="CZ80">
        <v>0</v>
      </c>
      <c r="DA80">
        <v>0</v>
      </c>
      <c r="DB80">
        <v>0</v>
      </c>
      <c r="DC80">
        <v>0</v>
      </c>
      <c r="DD80">
        <v>0</v>
      </c>
      <c r="DE80">
        <v>0</v>
      </c>
      <c r="DF80">
        <v>0</v>
      </c>
      <c r="DG80">
        <v>0</v>
      </c>
      <c r="DH80">
        <v>0</v>
      </c>
      <c r="DI80">
        <v>0</v>
      </c>
      <c r="DJ80">
        <v>0</v>
      </c>
      <c r="DK80">
        <v>0</v>
      </c>
      <c r="DL80">
        <v>0</v>
      </c>
      <c r="DM80">
        <v>0</v>
      </c>
      <c r="DN80">
        <v>0</v>
      </c>
      <c r="DO80">
        <v>0</v>
      </c>
      <c r="DP80">
        <v>0</v>
      </c>
      <c r="DQ80">
        <v>0</v>
      </c>
      <c r="DR80">
        <v>0</v>
      </c>
      <c r="DS80">
        <v>0</v>
      </c>
      <c r="DT80">
        <v>0</v>
      </c>
      <c r="DU80">
        <v>0</v>
      </c>
      <c r="DV80">
        <v>0</v>
      </c>
      <c r="DW80">
        <v>0</v>
      </c>
      <c r="DX80">
        <v>0</v>
      </c>
      <c r="DY80">
        <v>0</v>
      </c>
      <c r="DZ80">
        <v>0</v>
      </c>
      <c r="EA80">
        <v>0</v>
      </c>
      <c r="EB80">
        <v>0</v>
      </c>
      <c r="EC80">
        <v>0</v>
      </c>
      <c r="ED80">
        <v>0</v>
      </c>
      <c r="EE80">
        <v>0</v>
      </c>
      <c r="EF80">
        <v>0</v>
      </c>
      <c r="EG80">
        <v>0</v>
      </c>
      <c r="EH80">
        <v>0</v>
      </c>
      <c r="EI80">
        <v>0</v>
      </c>
      <c r="EJ80">
        <v>0</v>
      </c>
      <c r="EK80">
        <v>0</v>
      </c>
      <c r="EL80">
        <v>0</v>
      </c>
      <c r="EM80">
        <v>0</v>
      </c>
      <c r="EN80">
        <v>0</v>
      </c>
      <c r="EO80">
        <v>0</v>
      </c>
      <c r="EP80">
        <v>0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EY80">
        <v>0</v>
      </c>
      <c r="EZ80">
        <v>0</v>
      </c>
      <c r="FA80">
        <v>0</v>
      </c>
      <c r="FB80">
        <v>0</v>
      </c>
      <c r="FC80">
        <v>0</v>
      </c>
      <c r="FD80">
        <v>0</v>
      </c>
      <c r="FE80">
        <v>0</v>
      </c>
      <c r="FF80">
        <v>0</v>
      </c>
      <c r="FG80">
        <v>0</v>
      </c>
      <c r="FH80">
        <v>0</v>
      </c>
      <c r="FI80">
        <v>0</v>
      </c>
      <c r="FJ80">
        <v>0</v>
      </c>
      <c r="FK80">
        <v>0</v>
      </c>
      <c r="FL80">
        <v>0</v>
      </c>
      <c r="FM80">
        <v>0</v>
      </c>
      <c r="FN80">
        <v>0</v>
      </c>
      <c r="FO80">
        <v>0</v>
      </c>
      <c r="FP80">
        <v>0</v>
      </c>
      <c r="FQ80">
        <v>0</v>
      </c>
      <c r="FR80">
        <v>0</v>
      </c>
      <c r="FT80">
        <v>0</v>
      </c>
    </row>
    <row r="81" spans="1:176" x14ac:dyDescent="0.2">
      <c r="A81" t="s">
        <v>1</v>
      </c>
      <c r="B81" t="s">
        <v>235</v>
      </c>
      <c r="C81">
        <v>41514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  <c r="BY81">
        <v>0</v>
      </c>
      <c r="BZ81">
        <v>0</v>
      </c>
      <c r="CA81">
        <v>0</v>
      </c>
      <c r="CB81">
        <v>0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0</v>
      </c>
      <c r="CP81">
        <v>0</v>
      </c>
      <c r="CQ81">
        <v>0</v>
      </c>
      <c r="CR81">
        <v>0</v>
      </c>
      <c r="CS81">
        <v>0</v>
      </c>
      <c r="CT81">
        <v>0</v>
      </c>
      <c r="CU81">
        <v>0</v>
      </c>
      <c r="CV81">
        <v>0</v>
      </c>
      <c r="CW81">
        <v>0</v>
      </c>
      <c r="CX81">
        <v>0</v>
      </c>
      <c r="CY81">
        <v>0</v>
      </c>
      <c r="CZ81">
        <v>0</v>
      </c>
      <c r="DA81">
        <v>0</v>
      </c>
      <c r="DB81">
        <v>0</v>
      </c>
      <c r="DC81">
        <v>0</v>
      </c>
      <c r="DD81">
        <v>0</v>
      </c>
      <c r="DE81">
        <v>0</v>
      </c>
      <c r="DF81">
        <v>0</v>
      </c>
      <c r="DG81">
        <v>0</v>
      </c>
      <c r="DH81">
        <v>0</v>
      </c>
      <c r="DI81">
        <v>0</v>
      </c>
      <c r="DJ81">
        <v>0</v>
      </c>
      <c r="DK81">
        <v>0</v>
      </c>
      <c r="DL81">
        <v>0</v>
      </c>
      <c r="DM81">
        <v>0</v>
      </c>
      <c r="DN81">
        <v>0</v>
      </c>
      <c r="DO81">
        <v>0</v>
      </c>
      <c r="DP81">
        <v>0</v>
      </c>
      <c r="DQ81">
        <v>0</v>
      </c>
      <c r="DR81">
        <v>0</v>
      </c>
      <c r="DS81">
        <v>0</v>
      </c>
      <c r="DT81">
        <v>0</v>
      </c>
      <c r="DU81">
        <v>0</v>
      </c>
      <c r="DV81">
        <v>0</v>
      </c>
      <c r="DW81">
        <v>0</v>
      </c>
      <c r="DX81">
        <v>0</v>
      </c>
      <c r="DY81">
        <v>0</v>
      </c>
      <c r="DZ81">
        <v>0</v>
      </c>
      <c r="EA81">
        <v>0</v>
      </c>
      <c r="EB81">
        <v>0</v>
      </c>
      <c r="EC81">
        <v>0</v>
      </c>
      <c r="ED81">
        <v>0</v>
      </c>
      <c r="EE81">
        <v>0</v>
      </c>
      <c r="EF81">
        <v>0</v>
      </c>
      <c r="EG81">
        <v>0</v>
      </c>
      <c r="EH81">
        <v>0</v>
      </c>
      <c r="EI81">
        <v>0</v>
      </c>
      <c r="EJ81">
        <v>0</v>
      </c>
      <c r="EK81">
        <v>0</v>
      </c>
      <c r="EL81">
        <v>0</v>
      </c>
      <c r="EM81">
        <v>0</v>
      </c>
      <c r="EN81">
        <v>0</v>
      </c>
      <c r="EO81">
        <v>0</v>
      </c>
      <c r="EP81">
        <v>0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EY81">
        <v>0</v>
      </c>
      <c r="EZ81">
        <v>0</v>
      </c>
      <c r="FA81">
        <v>0</v>
      </c>
      <c r="FB81">
        <v>0</v>
      </c>
      <c r="FC81">
        <v>0</v>
      </c>
      <c r="FD81">
        <v>0</v>
      </c>
      <c r="FE81">
        <v>0</v>
      </c>
      <c r="FF81">
        <v>0</v>
      </c>
      <c r="FG81">
        <v>0</v>
      </c>
      <c r="FH81">
        <v>0</v>
      </c>
      <c r="FI81">
        <v>0</v>
      </c>
      <c r="FJ81">
        <v>0</v>
      </c>
      <c r="FK81">
        <v>0</v>
      </c>
      <c r="FL81">
        <v>0</v>
      </c>
      <c r="FM81">
        <v>0</v>
      </c>
      <c r="FN81">
        <v>0</v>
      </c>
      <c r="FO81">
        <v>0</v>
      </c>
      <c r="FP81">
        <v>0</v>
      </c>
      <c r="FQ81">
        <v>0</v>
      </c>
      <c r="FR81">
        <v>0</v>
      </c>
      <c r="FT81">
        <v>0</v>
      </c>
    </row>
    <row r="82" spans="1:176" x14ac:dyDescent="0.2">
      <c r="A82" t="s">
        <v>1</v>
      </c>
      <c r="B82" t="s">
        <v>235</v>
      </c>
      <c r="C82">
        <v>41515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  <c r="EB82">
        <v>0</v>
      </c>
      <c r="EC82">
        <v>0</v>
      </c>
      <c r="ED82">
        <v>0</v>
      </c>
      <c r="EE82">
        <v>0</v>
      </c>
      <c r="EF82">
        <v>0</v>
      </c>
      <c r="EG82">
        <v>0</v>
      </c>
      <c r="EH82">
        <v>0</v>
      </c>
      <c r="EI82">
        <v>0</v>
      </c>
      <c r="EJ82">
        <v>0</v>
      </c>
      <c r="EK82">
        <v>0</v>
      </c>
      <c r="EL82">
        <v>0</v>
      </c>
      <c r="EM82">
        <v>0</v>
      </c>
      <c r="EN82">
        <v>0</v>
      </c>
      <c r="EO82">
        <v>0</v>
      </c>
      <c r="EP82">
        <v>0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EY82">
        <v>0</v>
      </c>
      <c r="EZ82">
        <v>0</v>
      </c>
      <c r="FA82">
        <v>0</v>
      </c>
      <c r="FB82">
        <v>0</v>
      </c>
      <c r="FC82">
        <v>0</v>
      </c>
      <c r="FD82">
        <v>0</v>
      </c>
      <c r="FE82">
        <v>0</v>
      </c>
      <c r="FF82">
        <v>0</v>
      </c>
      <c r="FG82">
        <v>0</v>
      </c>
      <c r="FH82">
        <v>0</v>
      </c>
      <c r="FI82">
        <v>0</v>
      </c>
      <c r="FJ82">
        <v>0</v>
      </c>
      <c r="FK82">
        <v>0</v>
      </c>
      <c r="FL82">
        <v>0</v>
      </c>
      <c r="FM82">
        <v>0</v>
      </c>
      <c r="FN82">
        <v>0</v>
      </c>
      <c r="FO82">
        <v>0</v>
      </c>
      <c r="FP82">
        <v>0</v>
      </c>
      <c r="FQ82">
        <v>0</v>
      </c>
      <c r="FR82">
        <v>0</v>
      </c>
      <c r="FT82">
        <v>0</v>
      </c>
    </row>
    <row r="83" spans="1:176" x14ac:dyDescent="0.2">
      <c r="A83" t="s">
        <v>1</v>
      </c>
      <c r="B83" t="s">
        <v>235</v>
      </c>
      <c r="C83">
        <v>41516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  <c r="BY83">
        <v>0</v>
      </c>
      <c r="BZ83">
        <v>0</v>
      </c>
      <c r="CA83">
        <v>0</v>
      </c>
      <c r="CB83">
        <v>0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0</v>
      </c>
      <c r="CN83">
        <v>0</v>
      </c>
      <c r="CO83">
        <v>0</v>
      </c>
      <c r="CP83">
        <v>0</v>
      </c>
      <c r="CQ83">
        <v>0</v>
      </c>
      <c r="CR83">
        <v>0</v>
      </c>
      <c r="CS83">
        <v>0</v>
      </c>
      <c r="CT83">
        <v>0</v>
      </c>
      <c r="CU83">
        <v>0</v>
      </c>
      <c r="CV83">
        <v>0</v>
      </c>
      <c r="CW83">
        <v>0</v>
      </c>
      <c r="CX83">
        <v>0</v>
      </c>
      <c r="CY83">
        <v>0</v>
      </c>
      <c r="CZ83">
        <v>0</v>
      </c>
      <c r="DA83">
        <v>0</v>
      </c>
      <c r="DB83">
        <v>0</v>
      </c>
      <c r="DC83">
        <v>0</v>
      </c>
      <c r="DD83">
        <v>0</v>
      </c>
      <c r="DE83">
        <v>0</v>
      </c>
      <c r="DF83">
        <v>0</v>
      </c>
      <c r="DG83">
        <v>0</v>
      </c>
      <c r="DH83">
        <v>0</v>
      </c>
      <c r="DI83">
        <v>0</v>
      </c>
      <c r="DJ83">
        <v>0</v>
      </c>
      <c r="DK83">
        <v>0</v>
      </c>
      <c r="DL83">
        <v>0</v>
      </c>
      <c r="DM83">
        <v>0</v>
      </c>
      <c r="DN83">
        <v>0</v>
      </c>
      <c r="DO83">
        <v>0</v>
      </c>
      <c r="DP83">
        <v>0</v>
      </c>
      <c r="DQ83">
        <v>0</v>
      </c>
      <c r="DR83">
        <v>0</v>
      </c>
      <c r="DS83">
        <v>0</v>
      </c>
      <c r="DT83">
        <v>0</v>
      </c>
      <c r="DU83">
        <v>0</v>
      </c>
      <c r="DV83">
        <v>0</v>
      </c>
      <c r="DW83">
        <v>0</v>
      </c>
      <c r="DX83">
        <v>0</v>
      </c>
      <c r="DY83">
        <v>0</v>
      </c>
      <c r="DZ83">
        <v>0</v>
      </c>
      <c r="EA83">
        <v>0</v>
      </c>
      <c r="EB83">
        <v>0</v>
      </c>
      <c r="EC83">
        <v>0</v>
      </c>
      <c r="ED83">
        <v>0</v>
      </c>
      <c r="EE83">
        <v>0</v>
      </c>
      <c r="EF83">
        <v>0</v>
      </c>
      <c r="EG83">
        <v>0</v>
      </c>
      <c r="EH83">
        <v>0</v>
      </c>
      <c r="EI83">
        <v>0</v>
      </c>
      <c r="EJ83">
        <v>0</v>
      </c>
      <c r="EK83">
        <v>0</v>
      </c>
      <c r="EL83">
        <v>0</v>
      </c>
      <c r="EM83">
        <v>0</v>
      </c>
      <c r="EN83">
        <v>0</v>
      </c>
      <c r="EO83">
        <v>0</v>
      </c>
      <c r="EP83">
        <v>0</v>
      </c>
      <c r="EQ83">
        <v>0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0</v>
      </c>
      <c r="EX83">
        <v>0</v>
      </c>
      <c r="EY83">
        <v>0</v>
      </c>
      <c r="EZ83">
        <v>0</v>
      </c>
      <c r="FA83">
        <v>0</v>
      </c>
      <c r="FB83">
        <v>0</v>
      </c>
      <c r="FC83">
        <v>0</v>
      </c>
      <c r="FD83">
        <v>0</v>
      </c>
      <c r="FE83">
        <v>0</v>
      </c>
      <c r="FF83">
        <v>0</v>
      </c>
      <c r="FG83">
        <v>0</v>
      </c>
      <c r="FH83">
        <v>0</v>
      </c>
      <c r="FI83">
        <v>0</v>
      </c>
      <c r="FJ83">
        <v>0</v>
      </c>
      <c r="FK83">
        <v>0</v>
      </c>
      <c r="FL83">
        <v>0</v>
      </c>
      <c r="FM83">
        <v>0</v>
      </c>
      <c r="FN83">
        <v>0</v>
      </c>
      <c r="FO83">
        <v>0</v>
      </c>
      <c r="FP83">
        <v>0</v>
      </c>
      <c r="FQ83">
        <v>0</v>
      </c>
      <c r="FR83">
        <v>0</v>
      </c>
      <c r="FT83">
        <v>0</v>
      </c>
    </row>
    <row r="84" spans="1:176" x14ac:dyDescent="0.2">
      <c r="A84" t="s">
        <v>1</v>
      </c>
      <c r="B84" t="s">
        <v>235</v>
      </c>
      <c r="C84">
        <v>41521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T84">
        <v>0</v>
      </c>
    </row>
    <row r="85" spans="1:176" x14ac:dyDescent="0.2">
      <c r="A85" t="s">
        <v>1</v>
      </c>
      <c r="B85" t="s">
        <v>235</v>
      </c>
      <c r="C85">
        <v>41522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T85">
        <v>0</v>
      </c>
    </row>
    <row r="86" spans="1:176" x14ac:dyDescent="0.2">
      <c r="A86" t="s">
        <v>1</v>
      </c>
      <c r="B86" t="s">
        <v>235</v>
      </c>
      <c r="C86">
        <v>41523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  <c r="FN86">
        <v>0</v>
      </c>
      <c r="FO86">
        <v>0</v>
      </c>
      <c r="FP86">
        <v>0</v>
      </c>
      <c r="FQ86">
        <v>0</v>
      </c>
      <c r="FR86">
        <v>8</v>
      </c>
      <c r="FS86">
        <v>0.22885820000000001</v>
      </c>
      <c r="FT86">
        <v>0</v>
      </c>
    </row>
    <row r="87" spans="1:176" x14ac:dyDescent="0.2">
      <c r="A87" t="s">
        <v>1</v>
      </c>
      <c r="B87" t="s">
        <v>235</v>
      </c>
      <c r="C87">
        <v>41526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  <c r="EB87">
        <v>0</v>
      </c>
      <c r="EC87">
        <v>0</v>
      </c>
      <c r="ED87">
        <v>0</v>
      </c>
      <c r="EE87">
        <v>0</v>
      </c>
      <c r="EF87">
        <v>0</v>
      </c>
      <c r="EG87">
        <v>0</v>
      </c>
      <c r="EH87">
        <v>0</v>
      </c>
      <c r="EI87">
        <v>0</v>
      </c>
      <c r="EJ87">
        <v>0</v>
      </c>
      <c r="EK87">
        <v>0</v>
      </c>
      <c r="EL87">
        <v>0</v>
      </c>
      <c r="EM87">
        <v>0</v>
      </c>
      <c r="EN87">
        <v>0</v>
      </c>
      <c r="EO87">
        <v>0</v>
      </c>
      <c r="EP87">
        <v>0</v>
      </c>
      <c r="EQ87">
        <v>0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0</v>
      </c>
      <c r="EX87">
        <v>0</v>
      </c>
      <c r="EY87">
        <v>0</v>
      </c>
      <c r="EZ87">
        <v>0</v>
      </c>
      <c r="FA87">
        <v>0</v>
      </c>
      <c r="FB87">
        <v>0</v>
      </c>
      <c r="FC87">
        <v>0</v>
      </c>
      <c r="FD87">
        <v>0</v>
      </c>
      <c r="FE87">
        <v>0</v>
      </c>
      <c r="FF87">
        <v>0</v>
      </c>
      <c r="FG87">
        <v>0</v>
      </c>
      <c r="FH87">
        <v>0</v>
      </c>
      <c r="FI87">
        <v>0</v>
      </c>
      <c r="FJ87">
        <v>0</v>
      </c>
      <c r="FK87">
        <v>0</v>
      </c>
      <c r="FL87">
        <v>0</v>
      </c>
      <c r="FM87">
        <v>0</v>
      </c>
      <c r="FN87">
        <v>0</v>
      </c>
      <c r="FO87">
        <v>0</v>
      </c>
      <c r="FP87">
        <v>0</v>
      </c>
      <c r="FQ87">
        <v>0</v>
      </c>
      <c r="FR87">
        <v>0</v>
      </c>
      <c r="FT87">
        <v>0</v>
      </c>
    </row>
    <row r="88" spans="1:176" x14ac:dyDescent="0.2">
      <c r="A88" t="s">
        <v>1</v>
      </c>
      <c r="B88" t="s">
        <v>235</v>
      </c>
      <c r="C88" t="s">
        <v>2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  <c r="EB88">
        <v>0</v>
      </c>
      <c r="EC88">
        <v>0</v>
      </c>
      <c r="ED88">
        <v>0</v>
      </c>
      <c r="EE88">
        <v>0</v>
      </c>
      <c r="EF88">
        <v>0</v>
      </c>
      <c r="EG88">
        <v>0</v>
      </c>
      <c r="EH88">
        <v>0</v>
      </c>
      <c r="EI88">
        <v>0</v>
      </c>
      <c r="EJ88">
        <v>0</v>
      </c>
      <c r="EK88">
        <v>0</v>
      </c>
      <c r="EL88">
        <v>0</v>
      </c>
      <c r="EM88">
        <v>0</v>
      </c>
      <c r="EN88">
        <v>0</v>
      </c>
      <c r="EO88">
        <v>0</v>
      </c>
      <c r="EP88">
        <v>0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0</v>
      </c>
      <c r="EX88">
        <v>0</v>
      </c>
      <c r="EY88">
        <v>0</v>
      </c>
      <c r="EZ88">
        <v>0</v>
      </c>
      <c r="FA88">
        <v>0</v>
      </c>
      <c r="FB88">
        <v>0</v>
      </c>
      <c r="FC88">
        <v>0</v>
      </c>
      <c r="FD88">
        <v>0</v>
      </c>
      <c r="FE88">
        <v>0</v>
      </c>
      <c r="FF88">
        <v>0</v>
      </c>
      <c r="FG88">
        <v>0</v>
      </c>
      <c r="FH88">
        <v>0</v>
      </c>
      <c r="FI88">
        <v>0</v>
      </c>
      <c r="FJ88">
        <v>0</v>
      </c>
      <c r="FK88">
        <v>0</v>
      </c>
      <c r="FL88">
        <v>0</v>
      </c>
      <c r="FM88">
        <v>0</v>
      </c>
      <c r="FN88">
        <v>0</v>
      </c>
      <c r="FO88">
        <v>0</v>
      </c>
      <c r="FP88">
        <v>0</v>
      </c>
      <c r="FQ88">
        <v>0</v>
      </c>
      <c r="FR88">
        <v>3.0714299999999999</v>
      </c>
      <c r="FS88">
        <v>0.48601040000000001</v>
      </c>
      <c r="FT88">
        <v>0</v>
      </c>
    </row>
    <row r="89" spans="1:176" x14ac:dyDescent="0.2">
      <c r="A89" t="s">
        <v>1</v>
      </c>
      <c r="B89" t="s">
        <v>231</v>
      </c>
      <c r="C89">
        <v>41395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BX89">
        <v>0</v>
      </c>
      <c r="BY89">
        <v>0</v>
      </c>
      <c r="BZ89">
        <v>0</v>
      </c>
      <c r="CA89">
        <v>0</v>
      </c>
      <c r="CB89">
        <v>0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0</v>
      </c>
      <c r="CN89">
        <v>0</v>
      </c>
      <c r="CO89">
        <v>0</v>
      </c>
      <c r="CP89">
        <v>0</v>
      </c>
      <c r="CQ89">
        <v>0</v>
      </c>
      <c r="CR89">
        <v>0</v>
      </c>
      <c r="CS89">
        <v>0</v>
      </c>
      <c r="CT89">
        <v>0</v>
      </c>
      <c r="CU89">
        <v>0</v>
      </c>
      <c r="CV89">
        <v>0</v>
      </c>
      <c r="CW89">
        <v>0</v>
      </c>
      <c r="CX89">
        <v>0</v>
      </c>
      <c r="CY89">
        <v>0</v>
      </c>
      <c r="CZ89">
        <v>0</v>
      </c>
      <c r="DA89">
        <v>0</v>
      </c>
      <c r="DB89">
        <v>0</v>
      </c>
      <c r="DC89">
        <v>0</v>
      </c>
      <c r="DD89">
        <v>0</v>
      </c>
      <c r="DE89">
        <v>0</v>
      </c>
      <c r="DF89">
        <v>0</v>
      </c>
      <c r="DG89">
        <v>0</v>
      </c>
      <c r="DH89">
        <v>0</v>
      </c>
      <c r="DI89">
        <v>0</v>
      </c>
      <c r="DJ89">
        <v>0</v>
      </c>
      <c r="DK89">
        <v>0</v>
      </c>
      <c r="DL89">
        <v>0</v>
      </c>
      <c r="DM89">
        <v>0</v>
      </c>
      <c r="DN89">
        <v>0</v>
      </c>
      <c r="DO89">
        <v>0</v>
      </c>
      <c r="DP89">
        <v>0</v>
      </c>
      <c r="DQ89">
        <v>0</v>
      </c>
      <c r="DR89">
        <v>0</v>
      </c>
      <c r="DS89">
        <v>0</v>
      </c>
      <c r="DT89">
        <v>0</v>
      </c>
      <c r="DU89">
        <v>0</v>
      </c>
      <c r="DV89">
        <v>0</v>
      </c>
      <c r="DW89">
        <v>0</v>
      </c>
      <c r="DX89">
        <v>0</v>
      </c>
      <c r="DY89">
        <v>0</v>
      </c>
      <c r="DZ89">
        <v>0</v>
      </c>
      <c r="EA89">
        <v>0</v>
      </c>
      <c r="EB89">
        <v>0</v>
      </c>
      <c r="EC89">
        <v>0</v>
      </c>
      <c r="ED89">
        <v>0</v>
      </c>
      <c r="EE89">
        <v>0</v>
      </c>
      <c r="EF89">
        <v>0</v>
      </c>
      <c r="EG89">
        <v>0</v>
      </c>
      <c r="EH89">
        <v>0</v>
      </c>
      <c r="EI89">
        <v>0</v>
      </c>
      <c r="EJ89">
        <v>0</v>
      </c>
      <c r="EK89">
        <v>0</v>
      </c>
      <c r="EL89">
        <v>0</v>
      </c>
      <c r="EM89">
        <v>0</v>
      </c>
      <c r="EN89">
        <v>0</v>
      </c>
      <c r="EO89">
        <v>0</v>
      </c>
      <c r="EP89">
        <v>0</v>
      </c>
      <c r="EQ89">
        <v>0</v>
      </c>
      <c r="ER89">
        <v>0</v>
      </c>
      <c r="ES89">
        <v>0</v>
      </c>
      <c r="ET89">
        <v>0</v>
      </c>
      <c r="EU89">
        <v>0</v>
      </c>
      <c r="EV89">
        <v>0</v>
      </c>
      <c r="EW89">
        <v>0</v>
      </c>
      <c r="EX89">
        <v>0</v>
      </c>
      <c r="EY89">
        <v>0</v>
      </c>
      <c r="EZ89">
        <v>0</v>
      </c>
      <c r="FA89">
        <v>0</v>
      </c>
      <c r="FB89">
        <v>0</v>
      </c>
      <c r="FC89">
        <v>0</v>
      </c>
      <c r="FD89">
        <v>0</v>
      </c>
      <c r="FE89">
        <v>0</v>
      </c>
      <c r="FF89">
        <v>0</v>
      </c>
      <c r="FG89">
        <v>0</v>
      </c>
      <c r="FH89">
        <v>0</v>
      </c>
      <c r="FI89">
        <v>0</v>
      </c>
      <c r="FJ89">
        <v>0</v>
      </c>
      <c r="FK89">
        <v>0</v>
      </c>
      <c r="FL89">
        <v>0</v>
      </c>
      <c r="FM89">
        <v>0</v>
      </c>
      <c r="FN89">
        <v>0</v>
      </c>
      <c r="FO89">
        <v>0</v>
      </c>
      <c r="FP89">
        <v>0</v>
      </c>
      <c r="FQ89">
        <v>0</v>
      </c>
      <c r="FR89">
        <v>0</v>
      </c>
      <c r="FT89">
        <v>0</v>
      </c>
    </row>
    <row r="90" spans="1:176" x14ac:dyDescent="0.2">
      <c r="A90" t="s">
        <v>1</v>
      </c>
      <c r="B90" t="s">
        <v>231</v>
      </c>
      <c r="C90">
        <v>41396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BX90">
        <v>0</v>
      </c>
      <c r="BY90">
        <v>0</v>
      </c>
      <c r="BZ90">
        <v>0</v>
      </c>
      <c r="CA90">
        <v>0</v>
      </c>
      <c r="CB90">
        <v>0</v>
      </c>
      <c r="CC90">
        <v>0</v>
      </c>
      <c r="CD90">
        <v>0</v>
      </c>
      <c r="CE90">
        <v>0</v>
      </c>
      <c r="CF90">
        <v>0</v>
      </c>
      <c r="CG90">
        <v>0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0</v>
      </c>
      <c r="CN90">
        <v>0</v>
      </c>
      <c r="CO90">
        <v>0</v>
      </c>
      <c r="CP90">
        <v>0</v>
      </c>
      <c r="CQ90">
        <v>0</v>
      </c>
      <c r="CR90">
        <v>0</v>
      </c>
      <c r="CS90">
        <v>0</v>
      </c>
      <c r="CT90">
        <v>0</v>
      </c>
      <c r="CU90">
        <v>0</v>
      </c>
      <c r="CV90">
        <v>0</v>
      </c>
      <c r="CW90">
        <v>0</v>
      </c>
      <c r="CX90">
        <v>0</v>
      </c>
      <c r="CY90">
        <v>0</v>
      </c>
      <c r="CZ90">
        <v>0</v>
      </c>
      <c r="DA90">
        <v>0</v>
      </c>
      <c r="DB90">
        <v>0</v>
      </c>
      <c r="DC90">
        <v>0</v>
      </c>
      <c r="DD90">
        <v>0</v>
      </c>
      <c r="DE90">
        <v>0</v>
      </c>
      <c r="DF90">
        <v>0</v>
      </c>
      <c r="DG90">
        <v>0</v>
      </c>
      <c r="DH90">
        <v>0</v>
      </c>
      <c r="DI90">
        <v>0</v>
      </c>
      <c r="DJ90">
        <v>0</v>
      </c>
      <c r="DK90">
        <v>0</v>
      </c>
      <c r="DL90">
        <v>0</v>
      </c>
      <c r="DM90">
        <v>0</v>
      </c>
      <c r="DN90">
        <v>0</v>
      </c>
      <c r="DO90">
        <v>0</v>
      </c>
      <c r="DP90">
        <v>0</v>
      </c>
      <c r="DQ90">
        <v>0</v>
      </c>
      <c r="DR90">
        <v>0</v>
      </c>
      <c r="DS90">
        <v>0</v>
      </c>
      <c r="DT90">
        <v>0</v>
      </c>
      <c r="DU90">
        <v>0</v>
      </c>
      <c r="DV90">
        <v>0</v>
      </c>
      <c r="DW90">
        <v>0</v>
      </c>
      <c r="DX90">
        <v>0</v>
      </c>
      <c r="DY90">
        <v>0</v>
      </c>
      <c r="DZ90">
        <v>0</v>
      </c>
      <c r="EA90">
        <v>0</v>
      </c>
      <c r="EB90">
        <v>0</v>
      </c>
      <c r="EC90">
        <v>0</v>
      </c>
      <c r="ED90">
        <v>0</v>
      </c>
      <c r="EE90">
        <v>0</v>
      </c>
      <c r="EF90">
        <v>0</v>
      </c>
      <c r="EG90">
        <v>0</v>
      </c>
      <c r="EH90">
        <v>0</v>
      </c>
      <c r="EI90">
        <v>0</v>
      </c>
      <c r="EJ90">
        <v>0</v>
      </c>
      <c r="EK90">
        <v>0</v>
      </c>
      <c r="EL90">
        <v>0</v>
      </c>
      <c r="EM90">
        <v>0</v>
      </c>
      <c r="EN90">
        <v>0</v>
      </c>
      <c r="EO90">
        <v>0</v>
      </c>
      <c r="EP90">
        <v>0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0</v>
      </c>
      <c r="EX90">
        <v>0</v>
      </c>
      <c r="EY90">
        <v>0</v>
      </c>
      <c r="EZ90">
        <v>0</v>
      </c>
      <c r="FA90">
        <v>0</v>
      </c>
      <c r="FB90">
        <v>0</v>
      </c>
      <c r="FC90">
        <v>0</v>
      </c>
      <c r="FD90">
        <v>0</v>
      </c>
      <c r="FE90">
        <v>0</v>
      </c>
      <c r="FF90">
        <v>0</v>
      </c>
      <c r="FG90">
        <v>0</v>
      </c>
      <c r="FH90">
        <v>0</v>
      </c>
      <c r="FI90">
        <v>0</v>
      </c>
      <c r="FJ90">
        <v>0</v>
      </c>
      <c r="FK90">
        <v>0</v>
      </c>
      <c r="FL90">
        <v>0</v>
      </c>
      <c r="FM90">
        <v>0</v>
      </c>
      <c r="FN90">
        <v>0</v>
      </c>
      <c r="FO90">
        <v>0</v>
      </c>
      <c r="FP90">
        <v>0</v>
      </c>
      <c r="FQ90">
        <v>0</v>
      </c>
      <c r="FR90">
        <v>0</v>
      </c>
      <c r="FT90">
        <v>0</v>
      </c>
    </row>
    <row r="91" spans="1:176" x14ac:dyDescent="0.2">
      <c r="A91" t="s">
        <v>1</v>
      </c>
      <c r="B91" t="s">
        <v>231</v>
      </c>
      <c r="C91">
        <v>41397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BX91">
        <v>0</v>
      </c>
      <c r="BY91">
        <v>0</v>
      </c>
      <c r="BZ91">
        <v>0</v>
      </c>
      <c r="CA91">
        <v>0</v>
      </c>
      <c r="CB91">
        <v>0</v>
      </c>
      <c r="CC91">
        <v>0</v>
      </c>
      <c r="CD91">
        <v>0</v>
      </c>
      <c r="CE91">
        <v>0</v>
      </c>
      <c r="CF91">
        <v>0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0</v>
      </c>
      <c r="CN91">
        <v>0</v>
      </c>
      <c r="CO91">
        <v>0</v>
      </c>
      <c r="CP91">
        <v>0</v>
      </c>
      <c r="CQ91">
        <v>0</v>
      </c>
      <c r="CR91">
        <v>0</v>
      </c>
      <c r="CS91">
        <v>0</v>
      </c>
      <c r="CT91">
        <v>0</v>
      </c>
      <c r="CU91">
        <v>0</v>
      </c>
      <c r="CV91">
        <v>0</v>
      </c>
      <c r="CW91">
        <v>0</v>
      </c>
      <c r="CX91">
        <v>0</v>
      </c>
      <c r="CY91">
        <v>0</v>
      </c>
      <c r="CZ91">
        <v>0</v>
      </c>
      <c r="DA91">
        <v>0</v>
      </c>
      <c r="DB91">
        <v>0</v>
      </c>
      <c r="DC91">
        <v>0</v>
      </c>
      <c r="DD91">
        <v>0</v>
      </c>
      <c r="DE91">
        <v>0</v>
      </c>
      <c r="DF91">
        <v>0</v>
      </c>
      <c r="DG91">
        <v>0</v>
      </c>
      <c r="DH91">
        <v>0</v>
      </c>
      <c r="DI91">
        <v>0</v>
      </c>
      <c r="DJ91">
        <v>0</v>
      </c>
      <c r="DK91">
        <v>0</v>
      </c>
      <c r="DL91">
        <v>0</v>
      </c>
      <c r="DM91">
        <v>0</v>
      </c>
      <c r="DN91">
        <v>0</v>
      </c>
      <c r="DO91">
        <v>0</v>
      </c>
      <c r="DP91">
        <v>0</v>
      </c>
      <c r="DQ91">
        <v>0</v>
      </c>
      <c r="DR91">
        <v>0</v>
      </c>
      <c r="DS91">
        <v>0</v>
      </c>
      <c r="DT91">
        <v>0</v>
      </c>
      <c r="DU91">
        <v>0</v>
      </c>
      <c r="DV91">
        <v>0</v>
      </c>
      <c r="DW91">
        <v>0</v>
      </c>
      <c r="DX91">
        <v>0</v>
      </c>
      <c r="DY91">
        <v>0</v>
      </c>
      <c r="DZ91">
        <v>0</v>
      </c>
      <c r="EA91">
        <v>0</v>
      </c>
      <c r="EB91">
        <v>0</v>
      </c>
      <c r="EC91">
        <v>0</v>
      </c>
      <c r="ED91">
        <v>0</v>
      </c>
      <c r="EE91">
        <v>0</v>
      </c>
      <c r="EF91">
        <v>0</v>
      </c>
      <c r="EG91">
        <v>0</v>
      </c>
      <c r="EH91">
        <v>0</v>
      </c>
      <c r="EI91">
        <v>0</v>
      </c>
      <c r="EJ91">
        <v>0</v>
      </c>
      <c r="EK91">
        <v>0</v>
      </c>
      <c r="EL91">
        <v>0</v>
      </c>
      <c r="EM91">
        <v>0</v>
      </c>
      <c r="EN91">
        <v>0</v>
      </c>
      <c r="EO91">
        <v>0</v>
      </c>
      <c r="EP91">
        <v>0</v>
      </c>
      <c r="EQ91">
        <v>0</v>
      </c>
      <c r="ER91">
        <v>0</v>
      </c>
      <c r="ES91">
        <v>0</v>
      </c>
      <c r="ET91">
        <v>0</v>
      </c>
      <c r="EU91">
        <v>0</v>
      </c>
      <c r="EV91">
        <v>0</v>
      </c>
      <c r="EW91">
        <v>0</v>
      </c>
      <c r="EX91">
        <v>0</v>
      </c>
      <c r="EY91">
        <v>0</v>
      </c>
      <c r="EZ91">
        <v>0</v>
      </c>
      <c r="FA91">
        <v>0</v>
      </c>
      <c r="FB91">
        <v>0</v>
      </c>
      <c r="FC91">
        <v>0</v>
      </c>
      <c r="FD91">
        <v>0</v>
      </c>
      <c r="FE91">
        <v>0</v>
      </c>
      <c r="FF91">
        <v>0</v>
      </c>
      <c r="FG91">
        <v>0</v>
      </c>
      <c r="FH91">
        <v>0</v>
      </c>
      <c r="FI91">
        <v>0</v>
      </c>
      <c r="FJ91">
        <v>0</v>
      </c>
      <c r="FK91">
        <v>0</v>
      </c>
      <c r="FL91">
        <v>0</v>
      </c>
      <c r="FM91">
        <v>0</v>
      </c>
      <c r="FN91">
        <v>0</v>
      </c>
      <c r="FO91">
        <v>0</v>
      </c>
      <c r="FP91">
        <v>0</v>
      </c>
      <c r="FQ91">
        <v>0</v>
      </c>
      <c r="FR91">
        <v>0</v>
      </c>
      <c r="FT91">
        <v>0</v>
      </c>
    </row>
    <row r="92" spans="1:176" x14ac:dyDescent="0.2">
      <c r="A92" t="s">
        <v>1</v>
      </c>
      <c r="B92" t="s">
        <v>231</v>
      </c>
      <c r="C92">
        <v>41407</v>
      </c>
      <c r="D92">
        <v>94</v>
      </c>
      <c r="E92">
        <v>94</v>
      </c>
      <c r="F92">
        <v>4.5112959999999998</v>
      </c>
      <c r="G92">
        <v>4.469843</v>
      </c>
      <c r="H92">
        <v>4.6005060000000002</v>
      </c>
      <c r="I92">
        <v>5.2196730000000002</v>
      </c>
      <c r="J92">
        <v>5.7966680000000004</v>
      </c>
      <c r="K92">
        <v>6.8095819999999998</v>
      </c>
      <c r="L92">
        <v>7.2955540000000001</v>
      </c>
      <c r="M92">
        <v>7.6554279999999997</v>
      </c>
      <c r="N92">
        <v>8.3013139999999996</v>
      </c>
      <c r="O92">
        <v>9.7541469999999997</v>
      </c>
      <c r="P92">
        <v>9.9058630000000001</v>
      </c>
      <c r="Q92">
        <v>10.2143</v>
      </c>
      <c r="R92">
        <v>10.203569999999999</v>
      </c>
      <c r="S92">
        <v>10.21813</v>
      </c>
      <c r="T92">
        <v>10.208729999999999</v>
      </c>
      <c r="U92">
        <v>10.127940000000001</v>
      </c>
      <c r="V92">
        <v>9.9281050000000004</v>
      </c>
      <c r="W92">
        <v>9.8581819999999993</v>
      </c>
      <c r="X92">
        <v>9.9274679999999993</v>
      </c>
      <c r="Y92">
        <v>9.8306059999999995</v>
      </c>
      <c r="Z92">
        <v>9.3009260000000005</v>
      </c>
      <c r="AA92">
        <v>7.4779799999999996</v>
      </c>
      <c r="AB92">
        <v>6.1480079999999999</v>
      </c>
      <c r="AC92">
        <v>5.6759360000000001</v>
      </c>
      <c r="AD92">
        <v>-0.1330028</v>
      </c>
      <c r="AE92">
        <v>-0.31075560000000002</v>
      </c>
      <c r="AF92">
        <v>-0.1068477</v>
      </c>
      <c r="AG92">
        <v>7.3933200000000004E-2</v>
      </c>
      <c r="AH92">
        <v>0.34216380000000002</v>
      </c>
      <c r="AI92">
        <v>3.3508700000000002E-2</v>
      </c>
      <c r="AJ92">
        <v>-0.1877528</v>
      </c>
      <c r="AK92">
        <v>-0.14293220000000001</v>
      </c>
      <c r="AL92">
        <v>-0.44389709999999999</v>
      </c>
      <c r="AM92">
        <v>-0.60880880000000004</v>
      </c>
      <c r="AN92">
        <v>-0.64860609999999996</v>
      </c>
      <c r="AO92">
        <v>-0.68703479999999995</v>
      </c>
      <c r="AP92">
        <v>-0.36338330000000002</v>
      </c>
      <c r="AQ92">
        <v>2.287604</v>
      </c>
      <c r="AR92">
        <v>2.7080730000000002</v>
      </c>
      <c r="AS92">
        <v>2.6051630000000001</v>
      </c>
      <c r="AT92">
        <v>2.3292030000000001</v>
      </c>
      <c r="AU92">
        <v>3.00951E-2</v>
      </c>
      <c r="AV92">
        <v>-0.1101775</v>
      </c>
      <c r="AW92">
        <v>-8.8030200000000003E-2</v>
      </c>
      <c r="AX92">
        <v>5.4998E-3</v>
      </c>
      <c r="AY92">
        <v>6.0969299999999997E-2</v>
      </c>
      <c r="AZ92">
        <v>9.7880999999999996E-2</v>
      </c>
      <c r="BA92">
        <v>9.01169E-2</v>
      </c>
      <c r="BB92">
        <v>1.6509000000000001E-3</v>
      </c>
      <c r="BC92">
        <v>-0.17630129999999999</v>
      </c>
      <c r="BD92">
        <v>2.79102E-2</v>
      </c>
      <c r="BE92">
        <v>0.2090264</v>
      </c>
      <c r="BF92">
        <v>0.47733419999999999</v>
      </c>
      <c r="BG92">
        <v>0.1683906</v>
      </c>
      <c r="BH92">
        <v>-5.3256499999999998E-2</v>
      </c>
      <c r="BI92">
        <v>-7.7898000000000004E-3</v>
      </c>
      <c r="BJ92">
        <v>-0.3070058</v>
      </c>
      <c r="BK92">
        <v>-0.47133799999999998</v>
      </c>
      <c r="BL92">
        <v>-0.51206490000000005</v>
      </c>
      <c r="BM92">
        <v>-0.55166040000000005</v>
      </c>
      <c r="BN92">
        <v>-0.2282727</v>
      </c>
      <c r="BO92">
        <v>2.4225919999999999</v>
      </c>
      <c r="BP92">
        <v>2.8432240000000002</v>
      </c>
      <c r="BQ92">
        <v>2.7401070000000001</v>
      </c>
      <c r="BR92">
        <v>2.4643120000000001</v>
      </c>
      <c r="BS92">
        <v>0.16519229999999999</v>
      </c>
      <c r="BT92">
        <v>2.5038000000000001E-2</v>
      </c>
      <c r="BU92">
        <v>4.7165199999999997E-2</v>
      </c>
      <c r="BV92">
        <v>0.140678</v>
      </c>
      <c r="BW92">
        <v>0.19617609999999999</v>
      </c>
      <c r="BX92">
        <v>0.2330064</v>
      </c>
      <c r="BY92">
        <v>0.2263522</v>
      </c>
      <c r="BZ92">
        <v>9.4911599999999999E-2</v>
      </c>
      <c r="CA92">
        <v>-8.3178699999999994E-2</v>
      </c>
      <c r="CB92">
        <v>0.1212432</v>
      </c>
      <c r="CC92">
        <v>0.30259150000000001</v>
      </c>
      <c r="CD92">
        <v>0.57095289999999999</v>
      </c>
      <c r="CE92">
        <v>0.26180940000000003</v>
      </c>
      <c r="CF92">
        <v>3.9895300000000002E-2</v>
      </c>
      <c r="CG92">
        <v>8.5809300000000005E-2</v>
      </c>
      <c r="CH92">
        <v>-0.2121953</v>
      </c>
      <c r="CI92">
        <v>-0.37612610000000002</v>
      </c>
      <c r="CJ92">
        <v>-0.4174968</v>
      </c>
      <c r="CK92">
        <v>-0.45790049999999999</v>
      </c>
      <c r="CL92">
        <v>-0.1346955</v>
      </c>
      <c r="CM92">
        <v>2.5160849999999999</v>
      </c>
      <c r="CN92">
        <v>2.9368289999999999</v>
      </c>
      <c r="CO92">
        <v>2.8335689999999998</v>
      </c>
      <c r="CP92">
        <v>2.5578889999999999</v>
      </c>
      <c r="CQ92">
        <v>0.2587602</v>
      </c>
      <c r="CR92">
        <v>0.118688</v>
      </c>
      <c r="CS92">
        <v>0.14080119999999999</v>
      </c>
      <c r="CT92">
        <v>0.23430200000000001</v>
      </c>
      <c r="CU92">
        <v>0.28982000000000002</v>
      </c>
      <c r="CV92">
        <v>0.32659389999999999</v>
      </c>
      <c r="CW92">
        <v>0.3207083</v>
      </c>
      <c r="CX92">
        <v>0.18817239999999999</v>
      </c>
      <c r="CY92">
        <v>9.9439000000000003E-3</v>
      </c>
      <c r="CZ92">
        <v>0.21457609999999999</v>
      </c>
      <c r="DA92">
        <v>0.39615669999999997</v>
      </c>
      <c r="DB92">
        <v>0.66457149999999998</v>
      </c>
      <c r="DC92">
        <v>0.35522819999999999</v>
      </c>
      <c r="DD92">
        <v>0.133047</v>
      </c>
      <c r="DE92">
        <v>0.1794085</v>
      </c>
      <c r="DF92">
        <v>-0.1173848</v>
      </c>
      <c r="DG92">
        <v>-0.2809142</v>
      </c>
      <c r="DH92">
        <v>-0.32292880000000002</v>
      </c>
      <c r="DI92">
        <v>-0.36414059999999998</v>
      </c>
      <c r="DJ92">
        <v>-4.1118300000000003E-2</v>
      </c>
      <c r="DK92">
        <v>2.6095769999999998</v>
      </c>
      <c r="DL92">
        <v>3.0304340000000001</v>
      </c>
      <c r="DM92">
        <v>2.9270309999999999</v>
      </c>
      <c r="DN92">
        <v>2.651465</v>
      </c>
      <c r="DO92">
        <v>0.35232819999999998</v>
      </c>
      <c r="DP92">
        <v>0.2123379</v>
      </c>
      <c r="DQ92">
        <v>0.23443710000000001</v>
      </c>
      <c r="DR92">
        <v>0.327926</v>
      </c>
      <c r="DS92">
        <v>0.38346380000000002</v>
      </c>
      <c r="DT92">
        <v>0.42018129999999998</v>
      </c>
      <c r="DU92">
        <v>0.4150645</v>
      </c>
      <c r="DV92">
        <v>0.322826</v>
      </c>
      <c r="DW92">
        <v>0.1443982</v>
      </c>
      <c r="DX92">
        <v>0.34933409999999998</v>
      </c>
      <c r="DY92">
        <v>0.53124979999999999</v>
      </c>
      <c r="DZ92">
        <v>0.79974199999999995</v>
      </c>
      <c r="EA92">
        <v>0.49010999999999999</v>
      </c>
      <c r="EB92">
        <v>0.26754329999999998</v>
      </c>
      <c r="EC92">
        <v>0.31455080000000002</v>
      </c>
      <c r="ED92">
        <v>1.9506599999999999E-2</v>
      </c>
      <c r="EE92">
        <v>-0.1434434</v>
      </c>
      <c r="EF92">
        <v>-0.18638750000000001</v>
      </c>
      <c r="EG92">
        <v>-0.2287661</v>
      </c>
      <c r="EH92">
        <v>9.3992400000000004E-2</v>
      </c>
      <c r="EI92">
        <v>2.7445650000000001</v>
      </c>
      <c r="EJ92">
        <v>3.1655850000000001</v>
      </c>
      <c r="EK92">
        <v>3.0619749999999999</v>
      </c>
      <c r="EL92">
        <v>2.7865739999999999</v>
      </c>
      <c r="EM92">
        <v>0.48742540000000001</v>
      </c>
      <c r="EN92">
        <v>0.34755340000000001</v>
      </c>
      <c r="EO92">
        <v>0.36963249999999997</v>
      </c>
      <c r="EP92">
        <v>0.46310410000000002</v>
      </c>
      <c r="EQ92">
        <v>0.51867059999999998</v>
      </c>
      <c r="ER92">
        <v>0.55530679999999999</v>
      </c>
      <c r="ES92">
        <v>0.55129980000000001</v>
      </c>
      <c r="ET92">
        <v>76.356539999999995</v>
      </c>
      <c r="EU92">
        <v>74.84205</v>
      </c>
      <c r="EV92">
        <v>73.721950000000007</v>
      </c>
      <c r="EW92">
        <v>73.393289999999993</v>
      </c>
      <c r="EX92">
        <v>72.747529999999998</v>
      </c>
      <c r="EY92">
        <v>71.195350000000005</v>
      </c>
      <c r="EZ92">
        <v>70.693600000000004</v>
      </c>
      <c r="FA92">
        <v>71.139660000000006</v>
      </c>
      <c r="FB92">
        <v>75.523139999999998</v>
      </c>
      <c r="FC92">
        <v>81.00891</v>
      </c>
      <c r="FD92">
        <v>85.910709999999995</v>
      </c>
      <c r="FE92">
        <v>88.926349999999999</v>
      </c>
      <c r="FF92">
        <v>91.111620000000002</v>
      </c>
      <c r="FG92">
        <v>92.770650000000003</v>
      </c>
      <c r="FH92">
        <v>94.540610000000001</v>
      </c>
      <c r="FI92">
        <v>94.735299999999995</v>
      </c>
      <c r="FJ92">
        <v>94.310789999999997</v>
      </c>
      <c r="FK92">
        <v>92.886110000000002</v>
      </c>
      <c r="FL92">
        <v>91.655519999999996</v>
      </c>
      <c r="FM92">
        <v>89.2363</v>
      </c>
      <c r="FN92">
        <v>85.177499999999995</v>
      </c>
      <c r="FO92">
        <v>81.387150000000005</v>
      </c>
      <c r="FP92">
        <v>79.455929999999995</v>
      </c>
      <c r="FQ92">
        <v>77.782660000000007</v>
      </c>
      <c r="FR92">
        <v>94</v>
      </c>
      <c r="FS92">
        <v>0.1203246</v>
      </c>
      <c r="FT92">
        <v>1</v>
      </c>
    </row>
    <row r="93" spans="1:176" x14ac:dyDescent="0.2">
      <c r="A93" t="s">
        <v>1</v>
      </c>
      <c r="B93" t="s">
        <v>231</v>
      </c>
      <c r="C93">
        <v>41408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0</v>
      </c>
      <c r="FO93">
        <v>0</v>
      </c>
      <c r="FP93">
        <v>0</v>
      </c>
      <c r="FQ93">
        <v>0</v>
      </c>
      <c r="FR93">
        <v>0</v>
      </c>
      <c r="FT93">
        <v>0</v>
      </c>
    </row>
    <row r="94" spans="1:176" x14ac:dyDescent="0.2">
      <c r="A94" t="s">
        <v>1</v>
      </c>
      <c r="B94" t="s">
        <v>231</v>
      </c>
      <c r="C94">
        <v>41409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  <c r="EB94">
        <v>0</v>
      </c>
      <c r="EC94">
        <v>0</v>
      </c>
      <c r="ED94">
        <v>0</v>
      </c>
      <c r="EE94">
        <v>0</v>
      </c>
      <c r="EF94">
        <v>0</v>
      </c>
      <c r="EG94">
        <v>0</v>
      </c>
      <c r="EH94">
        <v>0</v>
      </c>
      <c r="EI94">
        <v>0</v>
      </c>
      <c r="EJ94">
        <v>0</v>
      </c>
      <c r="EK94">
        <v>0</v>
      </c>
      <c r="EL94">
        <v>0</v>
      </c>
      <c r="EM94">
        <v>0</v>
      </c>
      <c r="EN94">
        <v>0</v>
      </c>
      <c r="EO94">
        <v>0</v>
      </c>
      <c r="EP94">
        <v>0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A94">
        <v>0</v>
      </c>
      <c r="FB94">
        <v>0</v>
      </c>
      <c r="FC94">
        <v>0</v>
      </c>
      <c r="FD94">
        <v>0</v>
      </c>
      <c r="FE94">
        <v>0</v>
      </c>
      <c r="FF94">
        <v>0</v>
      </c>
      <c r="FG94">
        <v>0</v>
      </c>
      <c r="FH94">
        <v>0</v>
      </c>
      <c r="FI94">
        <v>0</v>
      </c>
      <c r="FJ94">
        <v>0</v>
      </c>
      <c r="FK94">
        <v>0</v>
      </c>
      <c r="FL94">
        <v>0</v>
      </c>
      <c r="FM94">
        <v>0</v>
      </c>
      <c r="FN94">
        <v>0</v>
      </c>
      <c r="FO94">
        <v>0</v>
      </c>
      <c r="FP94">
        <v>0</v>
      </c>
      <c r="FQ94">
        <v>0</v>
      </c>
      <c r="FR94">
        <v>0</v>
      </c>
      <c r="FT94">
        <v>0</v>
      </c>
    </row>
    <row r="95" spans="1:176" x14ac:dyDescent="0.2">
      <c r="A95" t="s">
        <v>1</v>
      </c>
      <c r="B95" t="s">
        <v>231</v>
      </c>
      <c r="C95">
        <v>41414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T95">
        <v>0</v>
      </c>
    </row>
    <row r="96" spans="1:176" x14ac:dyDescent="0.2">
      <c r="A96" t="s">
        <v>1</v>
      </c>
      <c r="B96" t="s">
        <v>231</v>
      </c>
      <c r="C96">
        <v>41415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T96">
        <v>0</v>
      </c>
    </row>
    <row r="97" spans="1:176" x14ac:dyDescent="0.2">
      <c r="A97" t="s">
        <v>1</v>
      </c>
      <c r="B97" t="s">
        <v>231</v>
      </c>
      <c r="C97">
        <v>41424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0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BX97">
        <v>0</v>
      </c>
      <c r="BY97">
        <v>0</v>
      </c>
      <c r="BZ97">
        <v>0</v>
      </c>
      <c r="CA97">
        <v>0</v>
      </c>
      <c r="CB97">
        <v>0</v>
      </c>
      <c r="CC97">
        <v>0</v>
      </c>
      <c r="CD97">
        <v>0</v>
      </c>
      <c r="CE97">
        <v>0</v>
      </c>
      <c r="CF97">
        <v>0</v>
      </c>
      <c r="CG97">
        <v>0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0</v>
      </c>
      <c r="CP97">
        <v>0</v>
      </c>
      <c r="CQ97">
        <v>0</v>
      </c>
      <c r="CR97">
        <v>0</v>
      </c>
      <c r="CS97">
        <v>0</v>
      </c>
      <c r="CT97">
        <v>0</v>
      </c>
      <c r="CU97">
        <v>0</v>
      </c>
      <c r="CV97">
        <v>0</v>
      </c>
      <c r="CW97">
        <v>0</v>
      </c>
      <c r="CX97">
        <v>0</v>
      </c>
      <c r="CY97">
        <v>0</v>
      </c>
      <c r="CZ97">
        <v>0</v>
      </c>
      <c r="DA97">
        <v>0</v>
      </c>
      <c r="DB97">
        <v>0</v>
      </c>
      <c r="DC97">
        <v>0</v>
      </c>
      <c r="DD97">
        <v>0</v>
      </c>
      <c r="DE97">
        <v>0</v>
      </c>
      <c r="DF97">
        <v>0</v>
      </c>
      <c r="DG97">
        <v>0</v>
      </c>
      <c r="DH97">
        <v>0</v>
      </c>
      <c r="DI97">
        <v>0</v>
      </c>
      <c r="DJ97">
        <v>0</v>
      </c>
      <c r="DK97">
        <v>0</v>
      </c>
      <c r="DL97">
        <v>0</v>
      </c>
      <c r="DM97">
        <v>0</v>
      </c>
      <c r="DN97">
        <v>0</v>
      </c>
      <c r="DO97">
        <v>0</v>
      </c>
      <c r="DP97">
        <v>0</v>
      </c>
      <c r="DQ97">
        <v>0</v>
      </c>
      <c r="DR97">
        <v>0</v>
      </c>
      <c r="DS97">
        <v>0</v>
      </c>
      <c r="DT97">
        <v>0</v>
      </c>
      <c r="DU97">
        <v>0</v>
      </c>
      <c r="DV97">
        <v>0</v>
      </c>
      <c r="DW97">
        <v>0</v>
      </c>
      <c r="DX97">
        <v>0</v>
      </c>
      <c r="DY97">
        <v>0</v>
      </c>
      <c r="DZ97">
        <v>0</v>
      </c>
      <c r="EA97">
        <v>0</v>
      </c>
      <c r="EB97">
        <v>0</v>
      </c>
      <c r="EC97">
        <v>0</v>
      </c>
      <c r="ED97">
        <v>0</v>
      </c>
      <c r="EE97">
        <v>0</v>
      </c>
      <c r="EF97">
        <v>0</v>
      </c>
      <c r="EG97">
        <v>0</v>
      </c>
      <c r="EH97">
        <v>0</v>
      </c>
      <c r="EI97">
        <v>0</v>
      </c>
      <c r="EJ97">
        <v>0</v>
      </c>
      <c r="EK97">
        <v>0</v>
      </c>
      <c r="EL97">
        <v>0</v>
      </c>
      <c r="EM97">
        <v>0</v>
      </c>
      <c r="EN97">
        <v>0</v>
      </c>
      <c r="EO97">
        <v>0</v>
      </c>
      <c r="EP97">
        <v>0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EY97">
        <v>0</v>
      </c>
      <c r="EZ97">
        <v>0</v>
      </c>
      <c r="FA97">
        <v>0</v>
      </c>
      <c r="FB97">
        <v>0</v>
      </c>
      <c r="FC97">
        <v>0</v>
      </c>
      <c r="FD97">
        <v>0</v>
      </c>
      <c r="FE97">
        <v>0</v>
      </c>
      <c r="FF97">
        <v>0</v>
      </c>
      <c r="FG97">
        <v>0</v>
      </c>
      <c r="FH97">
        <v>0</v>
      </c>
      <c r="FI97">
        <v>0</v>
      </c>
      <c r="FJ97">
        <v>0</v>
      </c>
      <c r="FK97">
        <v>0</v>
      </c>
      <c r="FL97">
        <v>0</v>
      </c>
      <c r="FM97">
        <v>0</v>
      </c>
      <c r="FN97">
        <v>0</v>
      </c>
      <c r="FO97">
        <v>0</v>
      </c>
      <c r="FP97">
        <v>0</v>
      </c>
      <c r="FQ97">
        <v>0</v>
      </c>
      <c r="FR97">
        <v>0</v>
      </c>
      <c r="FT97">
        <v>0</v>
      </c>
    </row>
    <row r="98" spans="1:176" x14ac:dyDescent="0.2">
      <c r="A98" t="s">
        <v>1</v>
      </c>
      <c r="B98" t="s">
        <v>231</v>
      </c>
      <c r="C98">
        <v>41425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0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BX98">
        <v>0</v>
      </c>
      <c r="BY98">
        <v>0</v>
      </c>
      <c r="BZ98">
        <v>0</v>
      </c>
      <c r="CA98">
        <v>0</v>
      </c>
      <c r="CB98">
        <v>0</v>
      </c>
      <c r="CC98">
        <v>0</v>
      </c>
      <c r="CD98">
        <v>0</v>
      </c>
      <c r="CE98">
        <v>0</v>
      </c>
      <c r="CF98">
        <v>0</v>
      </c>
      <c r="CG98">
        <v>0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0</v>
      </c>
      <c r="CN98">
        <v>0</v>
      </c>
      <c r="CO98">
        <v>0</v>
      </c>
      <c r="CP98">
        <v>0</v>
      </c>
      <c r="CQ98">
        <v>0</v>
      </c>
      <c r="CR98">
        <v>0</v>
      </c>
      <c r="CS98">
        <v>0</v>
      </c>
      <c r="CT98">
        <v>0</v>
      </c>
      <c r="CU98">
        <v>0</v>
      </c>
      <c r="CV98">
        <v>0</v>
      </c>
      <c r="CW98">
        <v>0</v>
      </c>
      <c r="CX98">
        <v>0</v>
      </c>
      <c r="CY98">
        <v>0</v>
      </c>
      <c r="CZ98">
        <v>0</v>
      </c>
      <c r="DA98">
        <v>0</v>
      </c>
      <c r="DB98">
        <v>0</v>
      </c>
      <c r="DC98">
        <v>0</v>
      </c>
      <c r="DD98">
        <v>0</v>
      </c>
      <c r="DE98">
        <v>0</v>
      </c>
      <c r="DF98">
        <v>0</v>
      </c>
      <c r="DG98">
        <v>0</v>
      </c>
      <c r="DH98">
        <v>0</v>
      </c>
      <c r="DI98">
        <v>0</v>
      </c>
      <c r="DJ98">
        <v>0</v>
      </c>
      <c r="DK98">
        <v>0</v>
      </c>
      <c r="DL98">
        <v>0</v>
      </c>
      <c r="DM98">
        <v>0</v>
      </c>
      <c r="DN98">
        <v>0</v>
      </c>
      <c r="DO98">
        <v>0</v>
      </c>
      <c r="DP98">
        <v>0</v>
      </c>
      <c r="DQ98">
        <v>0</v>
      </c>
      <c r="DR98">
        <v>0</v>
      </c>
      <c r="DS98">
        <v>0</v>
      </c>
      <c r="DT98">
        <v>0</v>
      </c>
      <c r="DU98">
        <v>0</v>
      </c>
      <c r="DV98">
        <v>0</v>
      </c>
      <c r="DW98">
        <v>0</v>
      </c>
      <c r="DX98">
        <v>0</v>
      </c>
      <c r="DY98">
        <v>0</v>
      </c>
      <c r="DZ98">
        <v>0</v>
      </c>
      <c r="EA98">
        <v>0</v>
      </c>
      <c r="EB98">
        <v>0</v>
      </c>
      <c r="EC98">
        <v>0</v>
      </c>
      <c r="ED98">
        <v>0</v>
      </c>
      <c r="EE98">
        <v>0</v>
      </c>
      <c r="EF98">
        <v>0</v>
      </c>
      <c r="EG98">
        <v>0</v>
      </c>
      <c r="EH98">
        <v>0</v>
      </c>
      <c r="EI98">
        <v>0</v>
      </c>
      <c r="EJ98">
        <v>0</v>
      </c>
      <c r="EK98">
        <v>0</v>
      </c>
      <c r="EL98">
        <v>0</v>
      </c>
      <c r="EM98">
        <v>0</v>
      </c>
      <c r="EN98">
        <v>0</v>
      </c>
      <c r="EO98">
        <v>0</v>
      </c>
      <c r="EP98">
        <v>0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0</v>
      </c>
      <c r="FA98">
        <v>0</v>
      </c>
      <c r="FB98">
        <v>0</v>
      </c>
      <c r="FC98">
        <v>0</v>
      </c>
      <c r="FD98">
        <v>0</v>
      </c>
      <c r="FE98">
        <v>0</v>
      </c>
      <c r="FF98">
        <v>0</v>
      </c>
      <c r="FG98">
        <v>0</v>
      </c>
      <c r="FH98">
        <v>0</v>
      </c>
      <c r="FI98">
        <v>0</v>
      </c>
      <c r="FJ98">
        <v>0</v>
      </c>
      <c r="FK98">
        <v>0</v>
      </c>
      <c r="FL98">
        <v>0</v>
      </c>
      <c r="FM98">
        <v>0</v>
      </c>
      <c r="FN98">
        <v>0</v>
      </c>
      <c r="FO98">
        <v>0</v>
      </c>
      <c r="FP98">
        <v>0</v>
      </c>
      <c r="FQ98">
        <v>0</v>
      </c>
      <c r="FR98">
        <v>0</v>
      </c>
      <c r="FT98">
        <v>0</v>
      </c>
    </row>
    <row r="99" spans="1:176" x14ac:dyDescent="0.2">
      <c r="A99" t="s">
        <v>1</v>
      </c>
      <c r="B99" t="s">
        <v>231</v>
      </c>
      <c r="C99">
        <v>41453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BX99">
        <v>0</v>
      </c>
      <c r="BY99">
        <v>0</v>
      </c>
      <c r="BZ99">
        <v>0</v>
      </c>
      <c r="CA99">
        <v>0</v>
      </c>
      <c r="CB99">
        <v>0</v>
      </c>
      <c r="CC99">
        <v>0</v>
      </c>
      <c r="CD99">
        <v>0</v>
      </c>
      <c r="CE99">
        <v>0</v>
      </c>
      <c r="CF99">
        <v>0</v>
      </c>
      <c r="CG99">
        <v>0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0</v>
      </c>
      <c r="CP99">
        <v>0</v>
      </c>
      <c r="CQ99">
        <v>0</v>
      </c>
      <c r="CR99">
        <v>0</v>
      </c>
      <c r="CS99">
        <v>0</v>
      </c>
      <c r="CT99">
        <v>0</v>
      </c>
      <c r="CU99">
        <v>0</v>
      </c>
      <c r="CV99">
        <v>0</v>
      </c>
      <c r="CW99">
        <v>0</v>
      </c>
      <c r="CX99">
        <v>0</v>
      </c>
      <c r="CY99">
        <v>0</v>
      </c>
      <c r="CZ99">
        <v>0</v>
      </c>
      <c r="DA99">
        <v>0</v>
      </c>
      <c r="DB99">
        <v>0</v>
      </c>
      <c r="DC99">
        <v>0</v>
      </c>
      <c r="DD99">
        <v>0</v>
      </c>
      <c r="DE99">
        <v>0</v>
      </c>
      <c r="DF99">
        <v>0</v>
      </c>
      <c r="DG99">
        <v>0</v>
      </c>
      <c r="DH99">
        <v>0</v>
      </c>
      <c r="DI99">
        <v>0</v>
      </c>
      <c r="DJ99">
        <v>0</v>
      </c>
      <c r="DK99">
        <v>0</v>
      </c>
      <c r="DL99">
        <v>0</v>
      </c>
      <c r="DM99">
        <v>0</v>
      </c>
      <c r="DN99">
        <v>0</v>
      </c>
      <c r="DO99">
        <v>0</v>
      </c>
      <c r="DP99">
        <v>0</v>
      </c>
      <c r="DQ99">
        <v>0</v>
      </c>
      <c r="DR99">
        <v>0</v>
      </c>
      <c r="DS99">
        <v>0</v>
      </c>
      <c r="DT99">
        <v>0</v>
      </c>
      <c r="DU99">
        <v>0</v>
      </c>
      <c r="DV99">
        <v>0</v>
      </c>
      <c r="DW99">
        <v>0</v>
      </c>
      <c r="DX99">
        <v>0</v>
      </c>
      <c r="DY99">
        <v>0</v>
      </c>
      <c r="DZ99">
        <v>0</v>
      </c>
      <c r="EA99">
        <v>0</v>
      </c>
      <c r="EB99">
        <v>0</v>
      </c>
      <c r="EC99">
        <v>0</v>
      </c>
      <c r="ED99">
        <v>0</v>
      </c>
      <c r="EE99">
        <v>0</v>
      </c>
      <c r="EF99">
        <v>0</v>
      </c>
      <c r="EG99">
        <v>0</v>
      </c>
      <c r="EH99">
        <v>0</v>
      </c>
      <c r="EI99">
        <v>0</v>
      </c>
      <c r="EJ99">
        <v>0</v>
      </c>
      <c r="EK99">
        <v>0</v>
      </c>
      <c r="EL99">
        <v>0</v>
      </c>
      <c r="EM99">
        <v>0</v>
      </c>
      <c r="EN99">
        <v>0</v>
      </c>
      <c r="EO99">
        <v>0</v>
      </c>
      <c r="EP99">
        <v>0</v>
      </c>
      <c r="EQ99">
        <v>0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0</v>
      </c>
      <c r="EX99">
        <v>0</v>
      </c>
      <c r="EY99">
        <v>0</v>
      </c>
      <c r="EZ99">
        <v>0</v>
      </c>
      <c r="FA99">
        <v>0</v>
      </c>
      <c r="FB99">
        <v>0</v>
      </c>
      <c r="FC99">
        <v>0</v>
      </c>
      <c r="FD99">
        <v>0</v>
      </c>
      <c r="FE99">
        <v>0</v>
      </c>
      <c r="FF99">
        <v>0</v>
      </c>
      <c r="FG99">
        <v>0</v>
      </c>
      <c r="FH99">
        <v>0</v>
      </c>
      <c r="FI99">
        <v>0</v>
      </c>
      <c r="FJ99">
        <v>0</v>
      </c>
      <c r="FK99">
        <v>0</v>
      </c>
      <c r="FL99">
        <v>0</v>
      </c>
      <c r="FM99">
        <v>0</v>
      </c>
      <c r="FN99">
        <v>0</v>
      </c>
      <c r="FO99">
        <v>0</v>
      </c>
      <c r="FP99">
        <v>0</v>
      </c>
      <c r="FQ99">
        <v>0</v>
      </c>
      <c r="FR99">
        <v>197</v>
      </c>
      <c r="FS99">
        <v>0.47681279999999998</v>
      </c>
      <c r="FT99">
        <v>0</v>
      </c>
    </row>
    <row r="100" spans="1:176" x14ac:dyDescent="0.2">
      <c r="A100" t="s">
        <v>1</v>
      </c>
      <c r="B100" t="s">
        <v>231</v>
      </c>
      <c r="C100">
        <v>41456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BX100">
        <v>0</v>
      </c>
      <c r="BY100">
        <v>0</v>
      </c>
      <c r="BZ100">
        <v>0</v>
      </c>
      <c r="CA100">
        <v>0</v>
      </c>
      <c r="CB100">
        <v>0</v>
      </c>
      <c r="CC100">
        <v>0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0</v>
      </c>
      <c r="CN100">
        <v>0</v>
      </c>
      <c r="CO100">
        <v>0</v>
      </c>
      <c r="CP100">
        <v>0</v>
      </c>
      <c r="CQ100">
        <v>0</v>
      </c>
      <c r="CR100">
        <v>0</v>
      </c>
      <c r="CS100">
        <v>0</v>
      </c>
      <c r="CT100">
        <v>0</v>
      </c>
      <c r="CU100">
        <v>0</v>
      </c>
      <c r="CV100">
        <v>0</v>
      </c>
      <c r="CW100">
        <v>0</v>
      </c>
      <c r="CX100">
        <v>0</v>
      </c>
      <c r="CY100">
        <v>0</v>
      </c>
      <c r="CZ100">
        <v>0</v>
      </c>
      <c r="DA100">
        <v>0</v>
      </c>
      <c r="DB100">
        <v>0</v>
      </c>
      <c r="DC100">
        <v>0</v>
      </c>
      <c r="DD100">
        <v>0</v>
      </c>
      <c r="DE100">
        <v>0</v>
      </c>
      <c r="DF100">
        <v>0</v>
      </c>
      <c r="DG100">
        <v>0</v>
      </c>
      <c r="DH100">
        <v>0</v>
      </c>
      <c r="DI100">
        <v>0</v>
      </c>
      <c r="DJ100">
        <v>0</v>
      </c>
      <c r="DK100">
        <v>0</v>
      </c>
      <c r="DL100">
        <v>0</v>
      </c>
      <c r="DM100">
        <v>0</v>
      </c>
      <c r="DN100">
        <v>0</v>
      </c>
      <c r="DO100">
        <v>0</v>
      </c>
      <c r="DP100">
        <v>0</v>
      </c>
      <c r="DQ100">
        <v>0</v>
      </c>
      <c r="DR100">
        <v>0</v>
      </c>
      <c r="DS100">
        <v>0</v>
      </c>
      <c r="DT100">
        <v>0</v>
      </c>
      <c r="DU100">
        <v>0</v>
      </c>
      <c r="DV100">
        <v>0</v>
      </c>
      <c r="DW100">
        <v>0</v>
      </c>
      <c r="DX100">
        <v>0</v>
      </c>
      <c r="DY100">
        <v>0</v>
      </c>
      <c r="DZ100">
        <v>0</v>
      </c>
      <c r="EA100">
        <v>0</v>
      </c>
      <c r="EB100">
        <v>0</v>
      </c>
      <c r="EC100">
        <v>0</v>
      </c>
      <c r="ED100">
        <v>0</v>
      </c>
      <c r="EE100">
        <v>0</v>
      </c>
      <c r="EF100">
        <v>0</v>
      </c>
      <c r="EG100">
        <v>0</v>
      </c>
      <c r="EH100">
        <v>0</v>
      </c>
      <c r="EI100">
        <v>0</v>
      </c>
      <c r="EJ100">
        <v>0</v>
      </c>
      <c r="EK100">
        <v>0</v>
      </c>
      <c r="EL100">
        <v>0</v>
      </c>
      <c r="EM100">
        <v>0</v>
      </c>
      <c r="EN100">
        <v>0</v>
      </c>
      <c r="EO100">
        <v>0</v>
      </c>
      <c r="EP100">
        <v>0</v>
      </c>
      <c r="EQ100">
        <v>0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0</v>
      </c>
      <c r="EX100">
        <v>0</v>
      </c>
      <c r="EY100">
        <v>0</v>
      </c>
      <c r="EZ100">
        <v>0</v>
      </c>
      <c r="FA100">
        <v>0</v>
      </c>
      <c r="FB100">
        <v>0</v>
      </c>
      <c r="FC100">
        <v>0</v>
      </c>
      <c r="FD100">
        <v>0</v>
      </c>
      <c r="FE100">
        <v>0</v>
      </c>
      <c r="FF100">
        <v>0</v>
      </c>
      <c r="FG100">
        <v>0</v>
      </c>
      <c r="FH100">
        <v>0</v>
      </c>
      <c r="FI100">
        <v>0</v>
      </c>
      <c r="FJ100">
        <v>0</v>
      </c>
      <c r="FK100">
        <v>0</v>
      </c>
      <c r="FL100">
        <v>0</v>
      </c>
      <c r="FM100">
        <v>0</v>
      </c>
      <c r="FN100">
        <v>0</v>
      </c>
      <c r="FO100">
        <v>0</v>
      </c>
      <c r="FP100">
        <v>0</v>
      </c>
      <c r="FQ100">
        <v>0</v>
      </c>
      <c r="FR100">
        <v>0</v>
      </c>
      <c r="FT100">
        <v>0</v>
      </c>
    </row>
    <row r="101" spans="1:176" x14ac:dyDescent="0.2">
      <c r="A101" t="s">
        <v>1</v>
      </c>
      <c r="B101" t="s">
        <v>231</v>
      </c>
      <c r="C101">
        <v>41457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T101">
        <v>0</v>
      </c>
    </row>
    <row r="102" spans="1:176" x14ac:dyDescent="0.2">
      <c r="A102" t="s">
        <v>1</v>
      </c>
      <c r="B102" t="s">
        <v>231</v>
      </c>
      <c r="C102">
        <v>41458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T102">
        <v>0</v>
      </c>
    </row>
    <row r="103" spans="1:176" x14ac:dyDescent="0.2">
      <c r="A103" t="s">
        <v>1</v>
      </c>
      <c r="B103" t="s">
        <v>231</v>
      </c>
      <c r="C103">
        <v>41464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T103">
        <v>0</v>
      </c>
    </row>
    <row r="104" spans="1:176" x14ac:dyDescent="0.2">
      <c r="A104" t="s">
        <v>1</v>
      </c>
      <c r="B104" t="s">
        <v>231</v>
      </c>
      <c r="C104">
        <v>41470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T104">
        <v>0</v>
      </c>
    </row>
    <row r="105" spans="1:176" x14ac:dyDescent="0.2">
      <c r="A105" t="s">
        <v>1</v>
      </c>
      <c r="B105" t="s">
        <v>231</v>
      </c>
      <c r="C105">
        <v>41471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T105">
        <v>0</v>
      </c>
    </row>
    <row r="106" spans="1:176" x14ac:dyDescent="0.2">
      <c r="A106" t="s">
        <v>1</v>
      </c>
      <c r="B106" t="s">
        <v>231</v>
      </c>
      <c r="C106">
        <v>41474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T106">
        <v>0</v>
      </c>
    </row>
    <row r="107" spans="1:176" x14ac:dyDescent="0.2">
      <c r="A107" t="s">
        <v>1</v>
      </c>
      <c r="B107" t="s">
        <v>231</v>
      </c>
      <c r="C107">
        <v>41477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T107">
        <v>0</v>
      </c>
    </row>
    <row r="108" spans="1:176" x14ac:dyDescent="0.2">
      <c r="A108" t="s">
        <v>1</v>
      </c>
      <c r="B108" t="s">
        <v>231</v>
      </c>
      <c r="C108">
        <v>41501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T108">
        <v>0</v>
      </c>
    </row>
    <row r="109" spans="1:176" x14ac:dyDescent="0.2">
      <c r="A109" t="s">
        <v>1</v>
      </c>
      <c r="B109" t="s">
        <v>231</v>
      </c>
      <c r="C109">
        <v>41508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T109">
        <v>0</v>
      </c>
    </row>
    <row r="110" spans="1:176" x14ac:dyDescent="0.2">
      <c r="A110" t="s">
        <v>1</v>
      </c>
      <c r="B110" t="s">
        <v>231</v>
      </c>
      <c r="C110">
        <v>41514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T110">
        <v>0</v>
      </c>
    </row>
    <row r="111" spans="1:176" x14ac:dyDescent="0.2">
      <c r="A111" t="s">
        <v>1</v>
      </c>
      <c r="B111" t="s">
        <v>231</v>
      </c>
      <c r="C111">
        <v>41515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278</v>
      </c>
      <c r="FS111">
        <v>0.31338959999999999</v>
      </c>
      <c r="FT111">
        <v>0</v>
      </c>
    </row>
    <row r="112" spans="1:176" x14ac:dyDescent="0.2">
      <c r="A112" t="s">
        <v>1</v>
      </c>
      <c r="B112" t="s">
        <v>231</v>
      </c>
      <c r="C112">
        <v>41516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0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BX112">
        <v>0</v>
      </c>
      <c r="BY112">
        <v>0</v>
      </c>
      <c r="BZ112">
        <v>0</v>
      </c>
      <c r="CA112">
        <v>0</v>
      </c>
      <c r="CB112">
        <v>0</v>
      </c>
      <c r="CC112">
        <v>0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0</v>
      </c>
      <c r="CN112">
        <v>0</v>
      </c>
      <c r="CO112">
        <v>0</v>
      </c>
      <c r="CP112">
        <v>0</v>
      </c>
      <c r="CQ112">
        <v>0</v>
      </c>
      <c r="CR112">
        <v>0</v>
      </c>
      <c r="CS112">
        <v>0</v>
      </c>
      <c r="CT112">
        <v>0</v>
      </c>
      <c r="CU112">
        <v>0</v>
      </c>
      <c r="CV112">
        <v>0</v>
      </c>
      <c r="CW112">
        <v>0</v>
      </c>
      <c r="CX112">
        <v>0</v>
      </c>
      <c r="CY112">
        <v>0</v>
      </c>
      <c r="CZ112">
        <v>0</v>
      </c>
      <c r="DA112">
        <v>0</v>
      </c>
      <c r="DB112">
        <v>0</v>
      </c>
      <c r="DC112">
        <v>0</v>
      </c>
      <c r="DD112">
        <v>0</v>
      </c>
      <c r="DE112">
        <v>0</v>
      </c>
      <c r="DF112">
        <v>0</v>
      </c>
      <c r="DG112">
        <v>0</v>
      </c>
      <c r="DH112">
        <v>0</v>
      </c>
      <c r="DI112">
        <v>0</v>
      </c>
      <c r="DJ112">
        <v>0</v>
      </c>
      <c r="DK112">
        <v>0</v>
      </c>
      <c r="DL112">
        <v>0</v>
      </c>
      <c r="DM112">
        <v>0</v>
      </c>
      <c r="DN112">
        <v>0</v>
      </c>
      <c r="DO112">
        <v>0</v>
      </c>
      <c r="DP112">
        <v>0</v>
      </c>
      <c r="DQ112">
        <v>0</v>
      </c>
      <c r="DR112">
        <v>0</v>
      </c>
      <c r="DS112">
        <v>0</v>
      </c>
      <c r="DT112">
        <v>0</v>
      </c>
      <c r="DU112">
        <v>0</v>
      </c>
      <c r="DV112">
        <v>0</v>
      </c>
      <c r="DW112">
        <v>0</v>
      </c>
      <c r="DX112">
        <v>0</v>
      </c>
      <c r="DY112">
        <v>0</v>
      </c>
      <c r="DZ112">
        <v>0</v>
      </c>
      <c r="EA112">
        <v>0</v>
      </c>
      <c r="EB112">
        <v>0</v>
      </c>
      <c r="EC112">
        <v>0</v>
      </c>
      <c r="ED112">
        <v>0</v>
      </c>
      <c r="EE112">
        <v>0</v>
      </c>
      <c r="EF112">
        <v>0</v>
      </c>
      <c r="EG112">
        <v>0</v>
      </c>
      <c r="EH112">
        <v>0</v>
      </c>
      <c r="EI112">
        <v>0</v>
      </c>
      <c r="EJ112">
        <v>0</v>
      </c>
      <c r="EK112">
        <v>0</v>
      </c>
      <c r="EL112">
        <v>0</v>
      </c>
      <c r="EM112">
        <v>0</v>
      </c>
      <c r="EN112">
        <v>0</v>
      </c>
      <c r="EO112">
        <v>0</v>
      </c>
      <c r="EP112">
        <v>0</v>
      </c>
      <c r="EQ112">
        <v>0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EY112">
        <v>0</v>
      </c>
      <c r="EZ112">
        <v>0</v>
      </c>
      <c r="FA112">
        <v>0</v>
      </c>
      <c r="FB112">
        <v>0</v>
      </c>
      <c r="FC112">
        <v>0</v>
      </c>
      <c r="FD112">
        <v>0</v>
      </c>
      <c r="FE112">
        <v>0</v>
      </c>
      <c r="FF112">
        <v>0</v>
      </c>
      <c r="FG112">
        <v>0</v>
      </c>
      <c r="FH112">
        <v>0</v>
      </c>
      <c r="FI112">
        <v>0</v>
      </c>
      <c r="FJ112">
        <v>0</v>
      </c>
      <c r="FK112">
        <v>0</v>
      </c>
      <c r="FL112">
        <v>0</v>
      </c>
      <c r="FM112">
        <v>0</v>
      </c>
      <c r="FN112">
        <v>0</v>
      </c>
      <c r="FO112">
        <v>0</v>
      </c>
      <c r="FP112">
        <v>0</v>
      </c>
      <c r="FQ112">
        <v>0</v>
      </c>
      <c r="FR112">
        <v>278</v>
      </c>
      <c r="FS112">
        <v>0.27829300000000001</v>
      </c>
      <c r="FT112">
        <v>0</v>
      </c>
    </row>
    <row r="113" spans="1:176" x14ac:dyDescent="0.2">
      <c r="A113" t="s">
        <v>1</v>
      </c>
      <c r="B113" t="s">
        <v>231</v>
      </c>
      <c r="C113">
        <v>41521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T113">
        <v>0</v>
      </c>
    </row>
    <row r="114" spans="1:176" x14ac:dyDescent="0.2">
      <c r="A114" t="s">
        <v>1</v>
      </c>
      <c r="B114" t="s">
        <v>231</v>
      </c>
      <c r="C114">
        <v>41522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0</v>
      </c>
      <c r="AY114">
        <v>0</v>
      </c>
      <c r="AZ114">
        <v>0</v>
      </c>
      <c r="BA114">
        <v>0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BX114">
        <v>0</v>
      </c>
      <c r="BY114">
        <v>0</v>
      </c>
      <c r="BZ114">
        <v>0</v>
      </c>
      <c r="CA114">
        <v>0</v>
      </c>
      <c r="CB114">
        <v>0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0</v>
      </c>
      <c r="CN114">
        <v>0</v>
      </c>
      <c r="CO114">
        <v>0</v>
      </c>
      <c r="CP114">
        <v>0</v>
      </c>
      <c r="CQ114">
        <v>0</v>
      </c>
      <c r="CR114">
        <v>0</v>
      </c>
      <c r="CS114">
        <v>0</v>
      </c>
      <c r="CT114">
        <v>0</v>
      </c>
      <c r="CU114">
        <v>0</v>
      </c>
      <c r="CV114">
        <v>0</v>
      </c>
      <c r="CW114">
        <v>0</v>
      </c>
      <c r="CX114">
        <v>0</v>
      </c>
      <c r="CY114">
        <v>0</v>
      </c>
      <c r="CZ114">
        <v>0</v>
      </c>
      <c r="DA114">
        <v>0</v>
      </c>
      <c r="DB114">
        <v>0</v>
      </c>
      <c r="DC114">
        <v>0</v>
      </c>
      <c r="DD114">
        <v>0</v>
      </c>
      <c r="DE114">
        <v>0</v>
      </c>
      <c r="DF114">
        <v>0</v>
      </c>
      <c r="DG114">
        <v>0</v>
      </c>
      <c r="DH114">
        <v>0</v>
      </c>
      <c r="DI114">
        <v>0</v>
      </c>
      <c r="DJ114">
        <v>0</v>
      </c>
      <c r="DK114">
        <v>0</v>
      </c>
      <c r="DL114">
        <v>0</v>
      </c>
      <c r="DM114">
        <v>0</v>
      </c>
      <c r="DN114">
        <v>0</v>
      </c>
      <c r="DO114">
        <v>0</v>
      </c>
      <c r="DP114">
        <v>0</v>
      </c>
      <c r="DQ114">
        <v>0</v>
      </c>
      <c r="DR114">
        <v>0</v>
      </c>
      <c r="DS114">
        <v>0</v>
      </c>
      <c r="DT114">
        <v>0</v>
      </c>
      <c r="DU114">
        <v>0</v>
      </c>
      <c r="DV114">
        <v>0</v>
      </c>
      <c r="DW114">
        <v>0</v>
      </c>
      <c r="DX114">
        <v>0</v>
      </c>
      <c r="DY114">
        <v>0</v>
      </c>
      <c r="DZ114">
        <v>0</v>
      </c>
      <c r="EA114">
        <v>0</v>
      </c>
      <c r="EB114">
        <v>0</v>
      </c>
      <c r="EC114">
        <v>0</v>
      </c>
      <c r="ED114">
        <v>0</v>
      </c>
      <c r="EE114">
        <v>0</v>
      </c>
      <c r="EF114">
        <v>0</v>
      </c>
      <c r="EG114">
        <v>0</v>
      </c>
      <c r="EH114">
        <v>0</v>
      </c>
      <c r="EI114">
        <v>0</v>
      </c>
      <c r="EJ114">
        <v>0</v>
      </c>
      <c r="EK114">
        <v>0</v>
      </c>
      <c r="EL114">
        <v>0</v>
      </c>
      <c r="EM114">
        <v>0</v>
      </c>
      <c r="EN114">
        <v>0</v>
      </c>
      <c r="EO114">
        <v>0</v>
      </c>
      <c r="EP114">
        <v>0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EY114">
        <v>0</v>
      </c>
      <c r="EZ114">
        <v>0</v>
      </c>
      <c r="FA114">
        <v>0</v>
      </c>
      <c r="FB114">
        <v>0</v>
      </c>
      <c r="FC114">
        <v>0</v>
      </c>
      <c r="FD114">
        <v>0</v>
      </c>
      <c r="FE114">
        <v>0</v>
      </c>
      <c r="FF114">
        <v>0</v>
      </c>
      <c r="FG114">
        <v>0</v>
      </c>
      <c r="FH114">
        <v>0</v>
      </c>
      <c r="FI114">
        <v>0</v>
      </c>
      <c r="FJ114">
        <v>0</v>
      </c>
      <c r="FK114">
        <v>0</v>
      </c>
      <c r="FL114">
        <v>0</v>
      </c>
      <c r="FM114">
        <v>0</v>
      </c>
      <c r="FN114">
        <v>0</v>
      </c>
      <c r="FO114">
        <v>0</v>
      </c>
      <c r="FP114">
        <v>0</v>
      </c>
      <c r="FQ114">
        <v>0</v>
      </c>
      <c r="FR114">
        <v>0</v>
      </c>
      <c r="FT114">
        <v>0</v>
      </c>
    </row>
    <row r="115" spans="1:176" x14ac:dyDescent="0.2">
      <c r="A115" t="s">
        <v>1</v>
      </c>
      <c r="B115" t="s">
        <v>231</v>
      </c>
      <c r="C115">
        <v>41523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0</v>
      </c>
      <c r="AY115">
        <v>0</v>
      </c>
      <c r="AZ115">
        <v>0</v>
      </c>
      <c r="BA115">
        <v>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BX115">
        <v>0</v>
      </c>
      <c r="BY115">
        <v>0</v>
      </c>
      <c r="BZ115">
        <v>0</v>
      </c>
      <c r="CA115">
        <v>0</v>
      </c>
      <c r="CB115">
        <v>0</v>
      </c>
      <c r="CC115">
        <v>0</v>
      </c>
      <c r="CD115">
        <v>0</v>
      </c>
      <c r="CE115">
        <v>0</v>
      </c>
      <c r="CF115">
        <v>0</v>
      </c>
      <c r="CG115">
        <v>0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0</v>
      </c>
      <c r="CP115">
        <v>0</v>
      </c>
      <c r="CQ115">
        <v>0</v>
      </c>
      <c r="CR115">
        <v>0</v>
      </c>
      <c r="CS115">
        <v>0</v>
      </c>
      <c r="CT115">
        <v>0</v>
      </c>
      <c r="CU115">
        <v>0</v>
      </c>
      <c r="CV115">
        <v>0</v>
      </c>
      <c r="CW115">
        <v>0</v>
      </c>
      <c r="CX115">
        <v>0</v>
      </c>
      <c r="CY115">
        <v>0</v>
      </c>
      <c r="CZ115">
        <v>0</v>
      </c>
      <c r="DA115">
        <v>0</v>
      </c>
      <c r="DB115">
        <v>0</v>
      </c>
      <c r="DC115">
        <v>0</v>
      </c>
      <c r="DD115">
        <v>0</v>
      </c>
      <c r="DE115">
        <v>0</v>
      </c>
      <c r="DF115">
        <v>0</v>
      </c>
      <c r="DG115">
        <v>0</v>
      </c>
      <c r="DH115">
        <v>0</v>
      </c>
      <c r="DI115">
        <v>0</v>
      </c>
      <c r="DJ115">
        <v>0</v>
      </c>
      <c r="DK115">
        <v>0</v>
      </c>
      <c r="DL115">
        <v>0</v>
      </c>
      <c r="DM115">
        <v>0</v>
      </c>
      <c r="DN115">
        <v>0</v>
      </c>
      <c r="DO115">
        <v>0</v>
      </c>
      <c r="DP115">
        <v>0</v>
      </c>
      <c r="DQ115">
        <v>0</v>
      </c>
      <c r="DR115">
        <v>0</v>
      </c>
      <c r="DS115">
        <v>0</v>
      </c>
      <c r="DT115">
        <v>0</v>
      </c>
      <c r="DU115">
        <v>0</v>
      </c>
      <c r="DV115">
        <v>0</v>
      </c>
      <c r="DW115">
        <v>0</v>
      </c>
      <c r="DX115">
        <v>0</v>
      </c>
      <c r="DY115">
        <v>0</v>
      </c>
      <c r="DZ115">
        <v>0</v>
      </c>
      <c r="EA115">
        <v>0</v>
      </c>
      <c r="EB115">
        <v>0</v>
      </c>
      <c r="EC115">
        <v>0</v>
      </c>
      <c r="ED115">
        <v>0</v>
      </c>
      <c r="EE115">
        <v>0</v>
      </c>
      <c r="EF115">
        <v>0</v>
      </c>
      <c r="EG115">
        <v>0</v>
      </c>
      <c r="EH115">
        <v>0</v>
      </c>
      <c r="EI115">
        <v>0</v>
      </c>
      <c r="EJ115">
        <v>0</v>
      </c>
      <c r="EK115">
        <v>0</v>
      </c>
      <c r="EL115">
        <v>0</v>
      </c>
      <c r="EM115">
        <v>0</v>
      </c>
      <c r="EN115">
        <v>0</v>
      </c>
      <c r="EO115">
        <v>0</v>
      </c>
      <c r="EP115">
        <v>0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0</v>
      </c>
      <c r="EX115">
        <v>0</v>
      </c>
      <c r="EY115">
        <v>0</v>
      </c>
      <c r="EZ115">
        <v>0</v>
      </c>
      <c r="FA115">
        <v>0</v>
      </c>
      <c r="FB115">
        <v>0</v>
      </c>
      <c r="FC115">
        <v>0</v>
      </c>
      <c r="FD115">
        <v>0</v>
      </c>
      <c r="FE115">
        <v>0</v>
      </c>
      <c r="FF115">
        <v>0</v>
      </c>
      <c r="FG115">
        <v>0</v>
      </c>
      <c r="FH115">
        <v>0</v>
      </c>
      <c r="FI115">
        <v>0</v>
      </c>
      <c r="FJ115">
        <v>0</v>
      </c>
      <c r="FK115">
        <v>0</v>
      </c>
      <c r="FL115">
        <v>0</v>
      </c>
      <c r="FM115">
        <v>0</v>
      </c>
      <c r="FN115">
        <v>0</v>
      </c>
      <c r="FO115">
        <v>0</v>
      </c>
      <c r="FP115">
        <v>0</v>
      </c>
      <c r="FQ115">
        <v>0</v>
      </c>
      <c r="FR115">
        <v>0</v>
      </c>
      <c r="FT115">
        <v>0</v>
      </c>
    </row>
    <row r="116" spans="1:176" x14ac:dyDescent="0.2">
      <c r="A116" t="s">
        <v>1</v>
      </c>
      <c r="B116" t="s">
        <v>231</v>
      </c>
      <c r="C116">
        <v>41526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T116">
        <v>0</v>
      </c>
    </row>
    <row r="117" spans="1:176" x14ac:dyDescent="0.2">
      <c r="A117" t="s">
        <v>1</v>
      </c>
      <c r="B117" t="s">
        <v>231</v>
      </c>
      <c r="C117" t="s">
        <v>2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30.25</v>
      </c>
      <c r="FS117">
        <v>0.297205</v>
      </c>
      <c r="FT117">
        <v>0</v>
      </c>
    </row>
    <row r="118" spans="1:176" x14ac:dyDescent="0.2">
      <c r="A118" t="s">
        <v>1</v>
      </c>
      <c r="B118" t="s">
        <v>232</v>
      </c>
      <c r="C118">
        <v>41395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T118">
        <v>0</v>
      </c>
    </row>
    <row r="119" spans="1:176" x14ac:dyDescent="0.2">
      <c r="A119" t="s">
        <v>1</v>
      </c>
      <c r="B119" t="s">
        <v>232</v>
      </c>
      <c r="C119">
        <v>41396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T119">
        <v>0</v>
      </c>
    </row>
    <row r="120" spans="1:176" x14ac:dyDescent="0.2">
      <c r="A120" t="s">
        <v>1</v>
      </c>
      <c r="B120" t="s">
        <v>232</v>
      </c>
      <c r="C120">
        <v>41397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T120">
        <v>0</v>
      </c>
    </row>
    <row r="121" spans="1:176" x14ac:dyDescent="0.2">
      <c r="A121" t="s">
        <v>1</v>
      </c>
      <c r="B121" t="s">
        <v>232</v>
      </c>
      <c r="C121">
        <v>41407</v>
      </c>
      <c r="D121">
        <v>207</v>
      </c>
      <c r="E121">
        <v>207</v>
      </c>
      <c r="F121">
        <v>34.091850000000001</v>
      </c>
      <c r="G121">
        <v>33.651130000000002</v>
      </c>
      <c r="H121">
        <v>33.721629999999998</v>
      </c>
      <c r="I121">
        <v>34.655279999999998</v>
      </c>
      <c r="J121">
        <v>37.48227</v>
      </c>
      <c r="K121">
        <v>41.578360000000004</v>
      </c>
      <c r="L121">
        <v>48.881160000000001</v>
      </c>
      <c r="M121">
        <v>48.50179</v>
      </c>
      <c r="N121">
        <v>49.173279999999998</v>
      </c>
      <c r="O121">
        <v>51.793140000000001</v>
      </c>
      <c r="P121">
        <v>53.601239999999997</v>
      </c>
      <c r="Q121">
        <v>54.529690000000002</v>
      </c>
      <c r="R121">
        <v>55.26276</v>
      </c>
      <c r="S121">
        <v>56.270290000000003</v>
      </c>
      <c r="T121">
        <v>56.812440000000002</v>
      </c>
      <c r="U121">
        <v>57.194859999999998</v>
      </c>
      <c r="V121">
        <v>57.187379999999997</v>
      </c>
      <c r="W121">
        <v>56.78369</v>
      </c>
      <c r="X121">
        <v>56.2117</v>
      </c>
      <c r="Y121">
        <v>56.235689999999998</v>
      </c>
      <c r="Z121">
        <v>56.87115</v>
      </c>
      <c r="AA121">
        <v>54.951210000000003</v>
      </c>
      <c r="AB121">
        <v>44.567169999999997</v>
      </c>
      <c r="AC121">
        <v>41.131529999999998</v>
      </c>
      <c r="AD121">
        <v>-0.53064359999999999</v>
      </c>
      <c r="AE121">
        <v>-0.65758989999999995</v>
      </c>
      <c r="AF121">
        <v>-0.37092750000000002</v>
      </c>
      <c r="AG121">
        <v>-0.14078760000000001</v>
      </c>
      <c r="AH121">
        <v>0.31469599999999998</v>
      </c>
      <c r="AI121">
        <v>0.43152869999999999</v>
      </c>
      <c r="AJ121">
        <v>1.198747</v>
      </c>
      <c r="AK121">
        <v>-0.12260509999999999</v>
      </c>
      <c r="AL121">
        <v>-0.66591299999999998</v>
      </c>
      <c r="AM121">
        <v>-0.59578220000000004</v>
      </c>
      <c r="AN121">
        <v>-0.44868279999999999</v>
      </c>
      <c r="AO121">
        <v>-0.79279690000000003</v>
      </c>
      <c r="AP121">
        <v>10.382709999999999</v>
      </c>
      <c r="AQ121">
        <v>10.75291</v>
      </c>
      <c r="AR121">
        <v>10.639659999999999</v>
      </c>
      <c r="AS121">
        <v>10.51946</v>
      </c>
      <c r="AT121">
        <v>10.36722</v>
      </c>
      <c r="AU121">
        <v>10.24719</v>
      </c>
      <c r="AV121">
        <v>1.3670949999999999</v>
      </c>
      <c r="AW121">
        <v>0.19794310000000001</v>
      </c>
      <c r="AX121">
        <v>0.13602310000000001</v>
      </c>
      <c r="AY121">
        <v>0.2477684</v>
      </c>
      <c r="AZ121">
        <v>0.35342820000000003</v>
      </c>
      <c r="BA121">
        <v>0.73780420000000002</v>
      </c>
      <c r="BB121">
        <v>-0.38594830000000002</v>
      </c>
      <c r="BC121">
        <v>-0.51257929999999996</v>
      </c>
      <c r="BD121">
        <v>-0.22672329999999999</v>
      </c>
      <c r="BE121">
        <v>4.5002000000000002E-3</v>
      </c>
      <c r="BF121">
        <v>0.45947579999999999</v>
      </c>
      <c r="BG121">
        <v>0.57584570000000002</v>
      </c>
      <c r="BH121">
        <v>1.3433740000000001</v>
      </c>
      <c r="BI121">
        <v>2.1524499999999998E-2</v>
      </c>
      <c r="BJ121">
        <v>-0.52013989999999999</v>
      </c>
      <c r="BK121">
        <v>-0.44776129999999997</v>
      </c>
      <c r="BL121">
        <v>-0.30232599999999998</v>
      </c>
      <c r="BM121">
        <v>-0.6477292</v>
      </c>
      <c r="BN121">
        <v>10.527240000000001</v>
      </c>
      <c r="BO121">
        <v>10.897729999999999</v>
      </c>
      <c r="BP121">
        <v>10.78463</v>
      </c>
      <c r="BQ121">
        <v>10.664300000000001</v>
      </c>
      <c r="BR121">
        <v>10.512219999999999</v>
      </c>
      <c r="BS121">
        <v>10.39218</v>
      </c>
      <c r="BT121">
        <v>1.512084</v>
      </c>
      <c r="BU121">
        <v>0.34362710000000002</v>
      </c>
      <c r="BV121">
        <v>0.2819237</v>
      </c>
      <c r="BW121">
        <v>0.39342680000000002</v>
      </c>
      <c r="BX121">
        <v>0.49896570000000001</v>
      </c>
      <c r="BY121">
        <v>0.88303880000000001</v>
      </c>
      <c r="BZ121">
        <v>-0.28573270000000001</v>
      </c>
      <c r="CA121">
        <v>-0.4121454</v>
      </c>
      <c r="CB121">
        <v>-0.12684790000000001</v>
      </c>
      <c r="CC121">
        <v>0.1051262</v>
      </c>
      <c r="CD121">
        <v>0.55974990000000002</v>
      </c>
      <c r="CE121">
        <v>0.67579909999999999</v>
      </c>
      <c r="CF121">
        <v>1.4435420000000001</v>
      </c>
      <c r="CG121">
        <v>0.12134830000000001</v>
      </c>
      <c r="CH121">
        <v>-0.41917789999999999</v>
      </c>
      <c r="CI121">
        <v>-0.3452424</v>
      </c>
      <c r="CJ121">
        <v>-0.20095969999999999</v>
      </c>
      <c r="CK121">
        <v>-0.54725579999999996</v>
      </c>
      <c r="CL121">
        <v>10.62734</v>
      </c>
      <c r="CM121">
        <v>10.99803</v>
      </c>
      <c r="CN121">
        <v>10.88504</v>
      </c>
      <c r="CO121">
        <v>10.764620000000001</v>
      </c>
      <c r="CP121">
        <v>10.612640000000001</v>
      </c>
      <c r="CQ121">
        <v>10.492610000000001</v>
      </c>
      <c r="CR121">
        <v>1.6125039999999999</v>
      </c>
      <c r="CS121">
        <v>0.44452740000000002</v>
      </c>
      <c r="CT121">
        <v>0.38297409999999998</v>
      </c>
      <c r="CU121">
        <v>0.49430940000000001</v>
      </c>
      <c r="CV121">
        <v>0.59976439999999998</v>
      </c>
      <c r="CW121">
        <v>0.9836279</v>
      </c>
      <c r="CX121">
        <v>-0.18551719999999999</v>
      </c>
      <c r="CY121">
        <v>-0.31171149999999997</v>
      </c>
      <c r="CZ121">
        <v>-2.6972599999999999E-2</v>
      </c>
      <c r="DA121">
        <v>0.20575209999999999</v>
      </c>
      <c r="DB121">
        <v>0.66002400000000006</v>
      </c>
      <c r="DC121">
        <v>0.77575260000000001</v>
      </c>
      <c r="DD121">
        <v>1.5437110000000001</v>
      </c>
      <c r="DE121">
        <v>0.22117200000000001</v>
      </c>
      <c r="DF121">
        <v>-0.31821579999999999</v>
      </c>
      <c r="DG121">
        <v>-0.24272360000000001</v>
      </c>
      <c r="DH121">
        <v>-9.9593500000000001E-2</v>
      </c>
      <c r="DI121">
        <v>-0.44678240000000002</v>
      </c>
      <c r="DJ121">
        <v>10.72744</v>
      </c>
      <c r="DK121">
        <v>11.09834</v>
      </c>
      <c r="DL121">
        <v>10.98546</v>
      </c>
      <c r="DM121">
        <v>10.864929999999999</v>
      </c>
      <c r="DN121">
        <v>10.71306</v>
      </c>
      <c r="DO121">
        <v>10.593030000000001</v>
      </c>
      <c r="DP121">
        <v>1.712923</v>
      </c>
      <c r="DQ121">
        <v>0.54542769999999996</v>
      </c>
      <c r="DR121">
        <v>0.48402440000000002</v>
      </c>
      <c r="DS121">
        <v>0.59519200000000005</v>
      </c>
      <c r="DT121">
        <v>0.70056320000000005</v>
      </c>
      <c r="DU121">
        <v>1.084217</v>
      </c>
      <c r="DV121">
        <v>-4.0821900000000001E-2</v>
      </c>
      <c r="DW121">
        <v>-0.16670099999999999</v>
      </c>
      <c r="DX121">
        <v>0.11723160000000001</v>
      </c>
      <c r="DY121">
        <v>0.35104000000000002</v>
      </c>
      <c r="DZ121">
        <v>0.80480379999999996</v>
      </c>
      <c r="EA121">
        <v>0.92006949999999998</v>
      </c>
      <c r="EB121">
        <v>1.6883379999999999</v>
      </c>
      <c r="EC121">
        <v>0.3653016</v>
      </c>
      <c r="ED121">
        <v>-0.1724427</v>
      </c>
      <c r="EE121">
        <v>-9.4702700000000001E-2</v>
      </c>
      <c r="EF121">
        <v>4.6763300000000001E-2</v>
      </c>
      <c r="EG121">
        <v>-0.3017147</v>
      </c>
      <c r="EH121">
        <v>10.871969999999999</v>
      </c>
      <c r="EI121">
        <v>11.24316</v>
      </c>
      <c r="EJ121">
        <v>11.13043</v>
      </c>
      <c r="EK121">
        <v>11.00977</v>
      </c>
      <c r="EL121">
        <v>10.85805</v>
      </c>
      <c r="EM121">
        <v>10.738020000000001</v>
      </c>
      <c r="EN121">
        <v>1.857912</v>
      </c>
      <c r="EO121">
        <v>0.6911117</v>
      </c>
      <c r="EP121">
        <v>0.62992499999999996</v>
      </c>
      <c r="EQ121">
        <v>0.74085040000000002</v>
      </c>
      <c r="ER121">
        <v>0.84610059999999998</v>
      </c>
      <c r="ES121">
        <v>1.229452</v>
      </c>
      <c r="ET121">
        <v>72.381870000000006</v>
      </c>
      <c r="EU121">
        <v>71.260850000000005</v>
      </c>
      <c r="EV121">
        <v>70.098410000000001</v>
      </c>
      <c r="EW121">
        <v>69.133870000000002</v>
      </c>
      <c r="EX121">
        <v>68.475229999999996</v>
      </c>
      <c r="EY121">
        <v>67.416340000000005</v>
      </c>
      <c r="EZ121">
        <v>67.287369999999996</v>
      </c>
      <c r="FA121">
        <v>67.471500000000006</v>
      </c>
      <c r="FB121">
        <v>71.396879999999996</v>
      </c>
      <c r="FC121">
        <v>76.915419999999997</v>
      </c>
      <c r="FD121">
        <v>81.911559999999994</v>
      </c>
      <c r="FE121">
        <v>85.049719999999994</v>
      </c>
      <c r="FF121">
        <v>87.552940000000007</v>
      </c>
      <c r="FG121">
        <v>89.403859999999995</v>
      </c>
      <c r="FH121">
        <v>90.778139999999993</v>
      </c>
      <c r="FI121">
        <v>90.815780000000004</v>
      </c>
      <c r="FJ121">
        <v>90.080669999999998</v>
      </c>
      <c r="FK121">
        <v>88.927409999999995</v>
      </c>
      <c r="FL121">
        <v>88.093699999999998</v>
      </c>
      <c r="FM121">
        <v>85.715500000000006</v>
      </c>
      <c r="FN121">
        <v>82.091350000000006</v>
      </c>
      <c r="FO121">
        <v>78.096279999999993</v>
      </c>
      <c r="FP121">
        <v>74.6892</v>
      </c>
      <c r="FQ121">
        <v>71.595950000000002</v>
      </c>
      <c r="FR121">
        <v>207</v>
      </c>
      <c r="FS121">
        <v>8.8661E-3</v>
      </c>
      <c r="FT121">
        <v>1</v>
      </c>
    </row>
    <row r="122" spans="1:176" x14ac:dyDescent="0.2">
      <c r="A122" t="s">
        <v>1</v>
      </c>
      <c r="B122" t="s">
        <v>232</v>
      </c>
      <c r="C122">
        <v>41408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T122">
        <v>0</v>
      </c>
    </row>
    <row r="123" spans="1:176" x14ac:dyDescent="0.2">
      <c r="A123" t="s">
        <v>1</v>
      </c>
      <c r="B123" t="s">
        <v>232</v>
      </c>
      <c r="C123">
        <v>41409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0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</v>
      </c>
      <c r="AZ123">
        <v>0</v>
      </c>
      <c r="BA123">
        <v>0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BX123">
        <v>0</v>
      </c>
      <c r="BY123">
        <v>0</v>
      </c>
      <c r="BZ123">
        <v>0</v>
      </c>
      <c r="CA123">
        <v>0</v>
      </c>
      <c r="CB123">
        <v>0</v>
      </c>
      <c r="CC123">
        <v>0</v>
      </c>
      <c r="CD123">
        <v>0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0</v>
      </c>
      <c r="CN123">
        <v>0</v>
      </c>
      <c r="CO123">
        <v>0</v>
      </c>
      <c r="CP123">
        <v>0</v>
      </c>
      <c r="CQ123">
        <v>0</v>
      </c>
      <c r="CR123">
        <v>0</v>
      </c>
      <c r="CS123">
        <v>0</v>
      </c>
      <c r="CT123">
        <v>0</v>
      </c>
      <c r="CU123">
        <v>0</v>
      </c>
      <c r="CV123">
        <v>0</v>
      </c>
      <c r="CW123">
        <v>0</v>
      </c>
      <c r="CX123">
        <v>0</v>
      </c>
      <c r="CY123">
        <v>0</v>
      </c>
      <c r="CZ123">
        <v>0</v>
      </c>
      <c r="DA123">
        <v>0</v>
      </c>
      <c r="DB123">
        <v>0</v>
      </c>
      <c r="DC123">
        <v>0</v>
      </c>
      <c r="DD123">
        <v>0</v>
      </c>
      <c r="DE123">
        <v>0</v>
      </c>
      <c r="DF123">
        <v>0</v>
      </c>
      <c r="DG123">
        <v>0</v>
      </c>
      <c r="DH123">
        <v>0</v>
      </c>
      <c r="DI123">
        <v>0</v>
      </c>
      <c r="DJ123">
        <v>0</v>
      </c>
      <c r="DK123">
        <v>0</v>
      </c>
      <c r="DL123">
        <v>0</v>
      </c>
      <c r="DM123">
        <v>0</v>
      </c>
      <c r="DN123">
        <v>0</v>
      </c>
      <c r="DO123">
        <v>0</v>
      </c>
      <c r="DP123">
        <v>0</v>
      </c>
      <c r="DQ123">
        <v>0</v>
      </c>
      <c r="DR123">
        <v>0</v>
      </c>
      <c r="DS123">
        <v>0</v>
      </c>
      <c r="DT123">
        <v>0</v>
      </c>
      <c r="DU123">
        <v>0</v>
      </c>
      <c r="DV123">
        <v>0</v>
      </c>
      <c r="DW123">
        <v>0</v>
      </c>
      <c r="DX123">
        <v>0</v>
      </c>
      <c r="DY123">
        <v>0</v>
      </c>
      <c r="DZ123">
        <v>0</v>
      </c>
      <c r="EA123">
        <v>0</v>
      </c>
      <c r="EB123">
        <v>0</v>
      </c>
      <c r="EC123">
        <v>0</v>
      </c>
      <c r="ED123">
        <v>0</v>
      </c>
      <c r="EE123">
        <v>0</v>
      </c>
      <c r="EF123">
        <v>0</v>
      </c>
      <c r="EG123">
        <v>0</v>
      </c>
      <c r="EH123">
        <v>0</v>
      </c>
      <c r="EI123">
        <v>0</v>
      </c>
      <c r="EJ123">
        <v>0</v>
      </c>
      <c r="EK123">
        <v>0</v>
      </c>
      <c r="EL123">
        <v>0</v>
      </c>
      <c r="EM123">
        <v>0</v>
      </c>
      <c r="EN123">
        <v>0</v>
      </c>
      <c r="EO123">
        <v>0</v>
      </c>
      <c r="EP123">
        <v>0</v>
      </c>
      <c r="EQ123">
        <v>0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0</v>
      </c>
      <c r="EY123">
        <v>0</v>
      </c>
      <c r="EZ123">
        <v>0</v>
      </c>
      <c r="FA123">
        <v>0</v>
      </c>
      <c r="FB123">
        <v>0</v>
      </c>
      <c r="FC123">
        <v>0</v>
      </c>
      <c r="FD123">
        <v>0</v>
      </c>
      <c r="FE123">
        <v>0</v>
      </c>
      <c r="FF123">
        <v>0</v>
      </c>
      <c r="FG123">
        <v>0</v>
      </c>
      <c r="FH123">
        <v>0</v>
      </c>
      <c r="FI123">
        <v>0</v>
      </c>
      <c r="FJ123">
        <v>0</v>
      </c>
      <c r="FK123">
        <v>0</v>
      </c>
      <c r="FL123">
        <v>0</v>
      </c>
      <c r="FM123">
        <v>0</v>
      </c>
      <c r="FN123">
        <v>0</v>
      </c>
      <c r="FO123">
        <v>0</v>
      </c>
      <c r="FP123">
        <v>0</v>
      </c>
      <c r="FQ123">
        <v>0</v>
      </c>
      <c r="FR123">
        <v>0</v>
      </c>
      <c r="FT123">
        <v>0</v>
      </c>
    </row>
    <row r="124" spans="1:176" x14ac:dyDescent="0.2">
      <c r="A124" t="s">
        <v>1</v>
      </c>
      <c r="B124" t="s">
        <v>232</v>
      </c>
      <c r="C124">
        <v>41414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T124">
        <v>0</v>
      </c>
    </row>
    <row r="125" spans="1:176" x14ac:dyDescent="0.2">
      <c r="A125" t="s">
        <v>1</v>
      </c>
      <c r="B125" t="s">
        <v>232</v>
      </c>
      <c r="C125">
        <v>41415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0</v>
      </c>
      <c r="AV125">
        <v>0</v>
      </c>
      <c r="AW125">
        <v>0</v>
      </c>
      <c r="AX125">
        <v>0</v>
      </c>
      <c r="AY125">
        <v>0</v>
      </c>
      <c r="AZ125">
        <v>0</v>
      </c>
      <c r="BA125">
        <v>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BX125">
        <v>0</v>
      </c>
      <c r="BY125">
        <v>0</v>
      </c>
      <c r="BZ125">
        <v>0</v>
      </c>
      <c r="CA125">
        <v>0</v>
      </c>
      <c r="CB125">
        <v>0</v>
      </c>
      <c r="CC125">
        <v>0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0</v>
      </c>
      <c r="CN125">
        <v>0</v>
      </c>
      <c r="CO125">
        <v>0</v>
      </c>
      <c r="CP125">
        <v>0</v>
      </c>
      <c r="CQ125">
        <v>0</v>
      </c>
      <c r="CR125">
        <v>0</v>
      </c>
      <c r="CS125">
        <v>0</v>
      </c>
      <c r="CT125">
        <v>0</v>
      </c>
      <c r="CU125">
        <v>0</v>
      </c>
      <c r="CV125">
        <v>0</v>
      </c>
      <c r="CW125">
        <v>0</v>
      </c>
      <c r="CX125">
        <v>0</v>
      </c>
      <c r="CY125">
        <v>0</v>
      </c>
      <c r="CZ125">
        <v>0</v>
      </c>
      <c r="DA125">
        <v>0</v>
      </c>
      <c r="DB125">
        <v>0</v>
      </c>
      <c r="DC125">
        <v>0</v>
      </c>
      <c r="DD125">
        <v>0</v>
      </c>
      <c r="DE125">
        <v>0</v>
      </c>
      <c r="DF125">
        <v>0</v>
      </c>
      <c r="DG125">
        <v>0</v>
      </c>
      <c r="DH125">
        <v>0</v>
      </c>
      <c r="DI125">
        <v>0</v>
      </c>
      <c r="DJ125">
        <v>0</v>
      </c>
      <c r="DK125">
        <v>0</v>
      </c>
      <c r="DL125">
        <v>0</v>
      </c>
      <c r="DM125">
        <v>0</v>
      </c>
      <c r="DN125">
        <v>0</v>
      </c>
      <c r="DO125">
        <v>0</v>
      </c>
      <c r="DP125">
        <v>0</v>
      </c>
      <c r="DQ125">
        <v>0</v>
      </c>
      <c r="DR125">
        <v>0</v>
      </c>
      <c r="DS125">
        <v>0</v>
      </c>
      <c r="DT125">
        <v>0</v>
      </c>
      <c r="DU125">
        <v>0</v>
      </c>
      <c r="DV125">
        <v>0</v>
      </c>
      <c r="DW125">
        <v>0</v>
      </c>
      <c r="DX125">
        <v>0</v>
      </c>
      <c r="DY125">
        <v>0</v>
      </c>
      <c r="DZ125">
        <v>0</v>
      </c>
      <c r="EA125">
        <v>0</v>
      </c>
      <c r="EB125">
        <v>0</v>
      </c>
      <c r="EC125">
        <v>0</v>
      </c>
      <c r="ED125">
        <v>0</v>
      </c>
      <c r="EE125">
        <v>0</v>
      </c>
      <c r="EF125">
        <v>0</v>
      </c>
      <c r="EG125">
        <v>0</v>
      </c>
      <c r="EH125">
        <v>0</v>
      </c>
      <c r="EI125">
        <v>0</v>
      </c>
      <c r="EJ125">
        <v>0</v>
      </c>
      <c r="EK125">
        <v>0</v>
      </c>
      <c r="EL125">
        <v>0</v>
      </c>
      <c r="EM125">
        <v>0</v>
      </c>
      <c r="EN125">
        <v>0</v>
      </c>
      <c r="EO125">
        <v>0</v>
      </c>
      <c r="EP125">
        <v>0</v>
      </c>
      <c r="EQ125">
        <v>0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0</v>
      </c>
      <c r="EX125">
        <v>0</v>
      </c>
      <c r="EY125">
        <v>0</v>
      </c>
      <c r="EZ125">
        <v>0</v>
      </c>
      <c r="FA125">
        <v>0</v>
      </c>
      <c r="FB125">
        <v>0</v>
      </c>
      <c r="FC125">
        <v>0</v>
      </c>
      <c r="FD125">
        <v>0</v>
      </c>
      <c r="FE125">
        <v>0</v>
      </c>
      <c r="FF125">
        <v>0</v>
      </c>
      <c r="FG125">
        <v>0</v>
      </c>
      <c r="FH125">
        <v>0</v>
      </c>
      <c r="FI125">
        <v>0</v>
      </c>
      <c r="FJ125">
        <v>0</v>
      </c>
      <c r="FK125">
        <v>0</v>
      </c>
      <c r="FL125">
        <v>0</v>
      </c>
      <c r="FM125">
        <v>0</v>
      </c>
      <c r="FN125">
        <v>0</v>
      </c>
      <c r="FO125">
        <v>0</v>
      </c>
      <c r="FP125">
        <v>0</v>
      </c>
      <c r="FQ125">
        <v>0</v>
      </c>
      <c r="FR125">
        <v>0</v>
      </c>
      <c r="FT125">
        <v>0</v>
      </c>
    </row>
    <row r="126" spans="1:176" x14ac:dyDescent="0.2">
      <c r="A126" t="s">
        <v>1</v>
      </c>
      <c r="B126" t="s">
        <v>232</v>
      </c>
      <c r="C126">
        <v>41424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0</v>
      </c>
      <c r="AJ126">
        <v>0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0</v>
      </c>
      <c r="AY126">
        <v>0</v>
      </c>
      <c r="AZ126">
        <v>0</v>
      </c>
      <c r="BA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BX126">
        <v>0</v>
      </c>
      <c r="BY126">
        <v>0</v>
      </c>
      <c r="BZ126">
        <v>0</v>
      </c>
      <c r="CA126">
        <v>0</v>
      </c>
      <c r="CB126">
        <v>0</v>
      </c>
      <c r="CC126">
        <v>0</v>
      </c>
      <c r="CD126">
        <v>0</v>
      </c>
      <c r="CE126">
        <v>0</v>
      </c>
      <c r="CF126">
        <v>0</v>
      </c>
      <c r="CG126">
        <v>0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0</v>
      </c>
      <c r="CN126">
        <v>0</v>
      </c>
      <c r="CO126">
        <v>0</v>
      </c>
      <c r="CP126">
        <v>0</v>
      </c>
      <c r="CQ126">
        <v>0</v>
      </c>
      <c r="CR126">
        <v>0</v>
      </c>
      <c r="CS126">
        <v>0</v>
      </c>
      <c r="CT126">
        <v>0</v>
      </c>
      <c r="CU126">
        <v>0</v>
      </c>
      <c r="CV126">
        <v>0</v>
      </c>
      <c r="CW126">
        <v>0</v>
      </c>
      <c r="CX126">
        <v>0</v>
      </c>
      <c r="CY126">
        <v>0</v>
      </c>
      <c r="CZ126">
        <v>0</v>
      </c>
      <c r="DA126">
        <v>0</v>
      </c>
      <c r="DB126">
        <v>0</v>
      </c>
      <c r="DC126">
        <v>0</v>
      </c>
      <c r="DD126">
        <v>0</v>
      </c>
      <c r="DE126">
        <v>0</v>
      </c>
      <c r="DF126">
        <v>0</v>
      </c>
      <c r="DG126">
        <v>0</v>
      </c>
      <c r="DH126">
        <v>0</v>
      </c>
      <c r="DI126">
        <v>0</v>
      </c>
      <c r="DJ126">
        <v>0</v>
      </c>
      <c r="DK126">
        <v>0</v>
      </c>
      <c r="DL126">
        <v>0</v>
      </c>
      <c r="DM126">
        <v>0</v>
      </c>
      <c r="DN126">
        <v>0</v>
      </c>
      <c r="DO126">
        <v>0</v>
      </c>
      <c r="DP126">
        <v>0</v>
      </c>
      <c r="DQ126">
        <v>0</v>
      </c>
      <c r="DR126">
        <v>0</v>
      </c>
      <c r="DS126">
        <v>0</v>
      </c>
      <c r="DT126">
        <v>0</v>
      </c>
      <c r="DU126">
        <v>0</v>
      </c>
      <c r="DV126">
        <v>0</v>
      </c>
      <c r="DW126">
        <v>0</v>
      </c>
      <c r="DX126">
        <v>0</v>
      </c>
      <c r="DY126">
        <v>0</v>
      </c>
      <c r="DZ126">
        <v>0</v>
      </c>
      <c r="EA126">
        <v>0</v>
      </c>
      <c r="EB126">
        <v>0</v>
      </c>
      <c r="EC126">
        <v>0</v>
      </c>
      <c r="ED126">
        <v>0</v>
      </c>
      <c r="EE126">
        <v>0</v>
      </c>
      <c r="EF126">
        <v>0</v>
      </c>
      <c r="EG126">
        <v>0</v>
      </c>
      <c r="EH126">
        <v>0</v>
      </c>
      <c r="EI126">
        <v>0</v>
      </c>
      <c r="EJ126">
        <v>0</v>
      </c>
      <c r="EK126">
        <v>0</v>
      </c>
      <c r="EL126">
        <v>0</v>
      </c>
      <c r="EM126">
        <v>0</v>
      </c>
      <c r="EN126">
        <v>0</v>
      </c>
      <c r="EO126">
        <v>0</v>
      </c>
      <c r="EP126">
        <v>0</v>
      </c>
      <c r="EQ126">
        <v>0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0</v>
      </c>
      <c r="EX126">
        <v>0</v>
      </c>
      <c r="EY126">
        <v>0</v>
      </c>
      <c r="EZ126">
        <v>0</v>
      </c>
      <c r="FA126">
        <v>0</v>
      </c>
      <c r="FB126">
        <v>0</v>
      </c>
      <c r="FC126">
        <v>0</v>
      </c>
      <c r="FD126">
        <v>0</v>
      </c>
      <c r="FE126">
        <v>0</v>
      </c>
      <c r="FF126">
        <v>0</v>
      </c>
      <c r="FG126">
        <v>0</v>
      </c>
      <c r="FH126">
        <v>0</v>
      </c>
      <c r="FI126">
        <v>0</v>
      </c>
      <c r="FJ126">
        <v>0</v>
      </c>
      <c r="FK126">
        <v>0</v>
      </c>
      <c r="FL126">
        <v>0</v>
      </c>
      <c r="FM126">
        <v>0</v>
      </c>
      <c r="FN126">
        <v>0</v>
      </c>
      <c r="FO126">
        <v>0</v>
      </c>
      <c r="FP126">
        <v>0</v>
      </c>
      <c r="FQ126">
        <v>0</v>
      </c>
      <c r="FR126">
        <v>0</v>
      </c>
      <c r="FT126">
        <v>0</v>
      </c>
    </row>
    <row r="127" spans="1:176" x14ac:dyDescent="0.2">
      <c r="A127" t="s">
        <v>1</v>
      </c>
      <c r="B127" t="s">
        <v>232</v>
      </c>
      <c r="C127">
        <v>41425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T127">
        <v>0</v>
      </c>
    </row>
    <row r="128" spans="1:176" x14ac:dyDescent="0.2">
      <c r="A128" t="s">
        <v>1</v>
      </c>
      <c r="B128" t="s">
        <v>232</v>
      </c>
      <c r="C128">
        <v>41453</v>
      </c>
      <c r="D128">
        <v>208</v>
      </c>
      <c r="E128">
        <v>208</v>
      </c>
      <c r="F128">
        <v>39.466769999999997</v>
      </c>
      <c r="G128">
        <v>38.453690000000002</v>
      </c>
      <c r="H128">
        <v>38.214120000000001</v>
      </c>
      <c r="I128">
        <v>38.739730000000002</v>
      </c>
      <c r="J128">
        <v>40.443040000000003</v>
      </c>
      <c r="K128">
        <v>43.663829999999997</v>
      </c>
      <c r="L128">
        <v>50.678780000000003</v>
      </c>
      <c r="M128">
        <v>50.429729999999999</v>
      </c>
      <c r="N128">
        <v>50.907310000000003</v>
      </c>
      <c r="O128">
        <v>53.140920000000001</v>
      </c>
      <c r="P128">
        <v>54.961370000000002</v>
      </c>
      <c r="Q128">
        <v>56.02711</v>
      </c>
      <c r="R128">
        <v>56.761490000000002</v>
      </c>
      <c r="S128">
        <v>57.755009999999999</v>
      </c>
      <c r="T128">
        <v>58.370460000000001</v>
      </c>
      <c r="U128">
        <v>58.735460000000003</v>
      </c>
      <c r="V128">
        <v>58.823459999999997</v>
      </c>
      <c r="W128">
        <v>58.556690000000003</v>
      </c>
      <c r="X128">
        <v>57.708979999999997</v>
      </c>
      <c r="Y128">
        <v>57.399410000000003</v>
      </c>
      <c r="Z128">
        <v>58.543059999999997</v>
      </c>
      <c r="AA128">
        <v>56.681159999999998</v>
      </c>
      <c r="AB128">
        <v>46.077170000000002</v>
      </c>
      <c r="AC128">
        <v>42.586300000000001</v>
      </c>
      <c r="AD128">
        <v>-0.43311480000000002</v>
      </c>
      <c r="AE128">
        <v>0.38006430000000002</v>
      </c>
      <c r="AF128">
        <v>0.50636110000000001</v>
      </c>
      <c r="AG128">
        <v>0.61851670000000003</v>
      </c>
      <c r="AH128">
        <v>0.63273979999999996</v>
      </c>
      <c r="AI128">
        <v>0.52931170000000005</v>
      </c>
      <c r="AJ128">
        <v>4.6415499999999998E-2</v>
      </c>
      <c r="AK128">
        <v>-0.63874370000000003</v>
      </c>
      <c r="AL128">
        <v>-0.8211212</v>
      </c>
      <c r="AM128">
        <v>-1.1438649999999999</v>
      </c>
      <c r="AN128">
        <v>-1.1276360000000001</v>
      </c>
      <c r="AO128">
        <v>-1.3587929999999999</v>
      </c>
      <c r="AP128">
        <v>6.1445879999999997</v>
      </c>
      <c r="AQ128">
        <v>6.2202719999999996</v>
      </c>
      <c r="AR128">
        <v>6.1200799999999997</v>
      </c>
      <c r="AS128">
        <v>5.7642389999999999</v>
      </c>
      <c r="AT128">
        <v>5.7020600000000004</v>
      </c>
      <c r="AU128">
        <v>5.7604610000000003</v>
      </c>
      <c r="AV128">
        <v>-0.19443630000000001</v>
      </c>
      <c r="AW128">
        <v>-0.11138480000000001</v>
      </c>
      <c r="AX128">
        <v>-0.88342259999999995</v>
      </c>
      <c r="AY128">
        <v>-1.213827</v>
      </c>
      <c r="AZ128">
        <v>-1.111264</v>
      </c>
      <c r="BA128">
        <v>-1.3625290000000001</v>
      </c>
      <c r="BB128">
        <v>-0.28850389999999998</v>
      </c>
      <c r="BC128">
        <v>0.52448209999999995</v>
      </c>
      <c r="BD128">
        <v>0.65109430000000001</v>
      </c>
      <c r="BE128">
        <v>0.76291750000000003</v>
      </c>
      <c r="BF128">
        <v>0.77711110000000005</v>
      </c>
      <c r="BG128">
        <v>0.67354000000000003</v>
      </c>
      <c r="BH128">
        <v>0.19061980000000001</v>
      </c>
      <c r="BI128">
        <v>-0.49445939999999999</v>
      </c>
      <c r="BJ128">
        <v>-0.67698159999999996</v>
      </c>
      <c r="BK128">
        <v>-0.99972919999999998</v>
      </c>
      <c r="BL128">
        <v>-0.98340430000000001</v>
      </c>
      <c r="BM128">
        <v>-1.2148570000000001</v>
      </c>
      <c r="BN128">
        <v>6.2884880000000001</v>
      </c>
      <c r="BO128">
        <v>6.3642880000000002</v>
      </c>
      <c r="BP128">
        <v>6.2641879999999999</v>
      </c>
      <c r="BQ128">
        <v>5.9081859999999997</v>
      </c>
      <c r="BR128">
        <v>5.8459830000000004</v>
      </c>
      <c r="BS128">
        <v>5.9046700000000003</v>
      </c>
      <c r="BT128">
        <v>-5.0223900000000002E-2</v>
      </c>
      <c r="BU128">
        <v>3.2795699999999997E-2</v>
      </c>
      <c r="BV128">
        <v>-0.73915649999999999</v>
      </c>
      <c r="BW128">
        <v>-1.069501</v>
      </c>
      <c r="BX128">
        <v>-0.96719529999999998</v>
      </c>
      <c r="BY128">
        <v>-1.2181310000000001</v>
      </c>
      <c r="BZ128">
        <v>-0.18834670000000001</v>
      </c>
      <c r="CA128">
        <v>0.62450539999999999</v>
      </c>
      <c r="CB128">
        <v>0.75133589999999995</v>
      </c>
      <c r="CC128">
        <v>0.86292899999999995</v>
      </c>
      <c r="CD128">
        <v>0.8771023</v>
      </c>
      <c r="CE128">
        <v>0.77343209999999996</v>
      </c>
      <c r="CF128">
        <v>0.29049520000000001</v>
      </c>
      <c r="CG128">
        <v>-0.3945285</v>
      </c>
      <c r="CH128">
        <v>-0.57715090000000002</v>
      </c>
      <c r="CI128">
        <v>-0.89990139999999996</v>
      </c>
      <c r="CJ128">
        <v>-0.88350989999999996</v>
      </c>
      <c r="CK128">
        <v>-1.115167</v>
      </c>
      <c r="CL128">
        <v>6.388153</v>
      </c>
      <c r="CM128">
        <v>6.4640339999999998</v>
      </c>
      <c r="CN128">
        <v>6.3639970000000003</v>
      </c>
      <c r="CO128">
        <v>6.0078829999999996</v>
      </c>
      <c r="CP128">
        <v>5.9456619999999996</v>
      </c>
      <c r="CQ128">
        <v>6.0045489999999999</v>
      </c>
      <c r="CR128">
        <v>4.9657199999999999E-2</v>
      </c>
      <c r="CS128">
        <v>0.13265479999999999</v>
      </c>
      <c r="CT128">
        <v>-0.63923830000000004</v>
      </c>
      <c r="CU128">
        <v>-0.96954189999999996</v>
      </c>
      <c r="CV128">
        <v>-0.86741360000000001</v>
      </c>
      <c r="CW128">
        <v>-1.1181209999999999</v>
      </c>
      <c r="CX128">
        <v>-8.8189600000000007E-2</v>
      </c>
      <c r="CY128">
        <v>0.72452870000000003</v>
      </c>
      <c r="CZ128">
        <v>0.85157760000000005</v>
      </c>
      <c r="DA128">
        <v>0.96294049999999998</v>
      </c>
      <c r="DB128">
        <v>0.9770934</v>
      </c>
      <c r="DC128">
        <v>0.87332430000000005</v>
      </c>
      <c r="DD128">
        <v>0.39037060000000001</v>
      </c>
      <c r="DE128">
        <v>-0.29459760000000002</v>
      </c>
      <c r="DF128">
        <v>-0.47732019999999997</v>
      </c>
      <c r="DG128">
        <v>-0.8000737</v>
      </c>
      <c r="DH128">
        <v>-0.78361559999999997</v>
      </c>
      <c r="DI128">
        <v>-1.0154780000000001</v>
      </c>
      <c r="DJ128">
        <v>6.4878169999999997</v>
      </c>
      <c r="DK128">
        <v>6.5637790000000003</v>
      </c>
      <c r="DL128">
        <v>6.4638070000000001</v>
      </c>
      <c r="DM128">
        <v>6.1075799999999996</v>
      </c>
      <c r="DN128">
        <v>6.0453419999999998</v>
      </c>
      <c r="DO128">
        <v>6.1044270000000003</v>
      </c>
      <c r="DP128">
        <v>0.14953820000000001</v>
      </c>
      <c r="DQ128">
        <v>0.23251379999999999</v>
      </c>
      <c r="DR128">
        <v>-0.53932009999999997</v>
      </c>
      <c r="DS128">
        <v>-0.86958250000000004</v>
      </c>
      <c r="DT128">
        <v>-0.76763199999999998</v>
      </c>
      <c r="DU128">
        <v>-1.018111</v>
      </c>
      <c r="DV128">
        <v>5.6421300000000001E-2</v>
      </c>
      <c r="DW128">
        <v>0.86894660000000001</v>
      </c>
      <c r="DX128">
        <v>0.99631069999999999</v>
      </c>
      <c r="DY128">
        <v>1.1073409999999999</v>
      </c>
      <c r="DZ128">
        <v>1.1214649999999999</v>
      </c>
      <c r="EA128">
        <v>1.0175529999999999</v>
      </c>
      <c r="EB128">
        <v>0.53457480000000002</v>
      </c>
      <c r="EC128">
        <v>-0.15031330000000001</v>
      </c>
      <c r="ED128">
        <v>-0.33318049999999999</v>
      </c>
      <c r="EE128">
        <v>-0.65593840000000003</v>
      </c>
      <c r="EF128">
        <v>-0.63938410000000001</v>
      </c>
      <c r="EG128">
        <v>-0.87154209999999999</v>
      </c>
      <c r="EH128">
        <v>6.6317170000000001</v>
      </c>
      <c r="EI128">
        <v>6.707795</v>
      </c>
      <c r="EJ128">
        <v>6.6079150000000002</v>
      </c>
      <c r="EK128">
        <v>6.2515270000000003</v>
      </c>
      <c r="EL128">
        <v>6.1892649999999998</v>
      </c>
      <c r="EM128">
        <v>6.2486360000000003</v>
      </c>
      <c r="EN128">
        <v>0.29375059999999997</v>
      </c>
      <c r="EO128">
        <v>0.37669429999999998</v>
      </c>
      <c r="EP128">
        <v>-0.39505400000000002</v>
      </c>
      <c r="EQ128">
        <v>-0.72525709999999999</v>
      </c>
      <c r="ER128">
        <v>-0.62356319999999998</v>
      </c>
      <c r="ES128">
        <v>-0.87371310000000002</v>
      </c>
      <c r="ET128">
        <v>71.858930000000001</v>
      </c>
      <c r="EU128">
        <v>70.110709999999997</v>
      </c>
      <c r="EV128">
        <v>68.782420000000002</v>
      </c>
      <c r="EW128">
        <v>68.037430000000001</v>
      </c>
      <c r="EX128">
        <v>67.104219999999998</v>
      </c>
      <c r="EY128">
        <v>66.392210000000006</v>
      </c>
      <c r="EZ128">
        <v>65.980869999999996</v>
      </c>
      <c r="FA128">
        <v>66.678380000000004</v>
      </c>
      <c r="FB128">
        <v>70.071560000000005</v>
      </c>
      <c r="FC128">
        <v>74.835470000000001</v>
      </c>
      <c r="FD128">
        <v>79.325810000000004</v>
      </c>
      <c r="FE128">
        <v>82.876279999999994</v>
      </c>
      <c r="FF128">
        <v>85.095569999999995</v>
      </c>
      <c r="FG128">
        <v>87.143079999999998</v>
      </c>
      <c r="FH128">
        <v>88.89658</v>
      </c>
      <c r="FI128">
        <v>89.075609999999998</v>
      </c>
      <c r="FJ128">
        <v>89.681880000000007</v>
      </c>
      <c r="FK128">
        <v>89.345420000000004</v>
      </c>
      <c r="FL128">
        <v>87.89658</v>
      </c>
      <c r="FM128">
        <v>85.5946</v>
      </c>
      <c r="FN128">
        <v>82.761510000000001</v>
      </c>
      <c r="FO128">
        <v>79.432789999999997</v>
      </c>
      <c r="FP128">
        <v>76.900120000000001</v>
      </c>
      <c r="FQ128">
        <v>75.10051</v>
      </c>
      <c r="FR128">
        <v>208</v>
      </c>
      <c r="FS128">
        <v>9.2893000000000003E-3</v>
      </c>
      <c r="FT128">
        <v>1</v>
      </c>
    </row>
    <row r="129" spans="1:176" x14ac:dyDescent="0.2">
      <c r="A129" t="s">
        <v>1</v>
      </c>
      <c r="B129" t="s">
        <v>232</v>
      </c>
      <c r="C129">
        <v>41456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T129">
        <v>0</v>
      </c>
    </row>
    <row r="130" spans="1:176" x14ac:dyDescent="0.2">
      <c r="A130" t="s">
        <v>1</v>
      </c>
      <c r="B130" t="s">
        <v>232</v>
      </c>
      <c r="C130">
        <v>41457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T130">
        <v>0</v>
      </c>
    </row>
    <row r="131" spans="1:176" x14ac:dyDescent="0.2">
      <c r="A131" t="s">
        <v>1</v>
      </c>
      <c r="B131" t="s">
        <v>232</v>
      </c>
      <c r="C131">
        <v>41458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T131">
        <v>0</v>
      </c>
    </row>
    <row r="132" spans="1:176" x14ac:dyDescent="0.2">
      <c r="A132" t="s">
        <v>1</v>
      </c>
      <c r="B132" t="s">
        <v>232</v>
      </c>
      <c r="C132">
        <v>41464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T132">
        <v>0</v>
      </c>
    </row>
    <row r="133" spans="1:176" x14ac:dyDescent="0.2">
      <c r="A133" t="s">
        <v>1</v>
      </c>
      <c r="B133" t="s">
        <v>232</v>
      </c>
      <c r="C133">
        <v>41470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T133">
        <v>0</v>
      </c>
    </row>
    <row r="134" spans="1:176" x14ac:dyDescent="0.2">
      <c r="A134" t="s">
        <v>1</v>
      </c>
      <c r="B134" t="s">
        <v>232</v>
      </c>
      <c r="C134">
        <v>41471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0</v>
      </c>
      <c r="AW134">
        <v>0</v>
      </c>
      <c r="AX134">
        <v>0</v>
      </c>
      <c r="AY134">
        <v>0</v>
      </c>
      <c r="AZ134">
        <v>0</v>
      </c>
      <c r="BA134">
        <v>0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BX134">
        <v>0</v>
      </c>
      <c r="BY134">
        <v>0</v>
      </c>
      <c r="BZ134">
        <v>0</v>
      </c>
      <c r="CA134">
        <v>0</v>
      </c>
      <c r="CB134">
        <v>0</v>
      </c>
      <c r="CC134">
        <v>0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0</v>
      </c>
      <c r="CP134">
        <v>0</v>
      </c>
      <c r="CQ134">
        <v>0</v>
      </c>
      <c r="CR134">
        <v>0</v>
      </c>
      <c r="CS134">
        <v>0</v>
      </c>
      <c r="CT134">
        <v>0</v>
      </c>
      <c r="CU134">
        <v>0</v>
      </c>
      <c r="CV134">
        <v>0</v>
      </c>
      <c r="CW134">
        <v>0</v>
      </c>
      <c r="CX134">
        <v>0</v>
      </c>
      <c r="CY134">
        <v>0</v>
      </c>
      <c r="CZ134">
        <v>0</v>
      </c>
      <c r="DA134">
        <v>0</v>
      </c>
      <c r="DB134">
        <v>0</v>
      </c>
      <c r="DC134">
        <v>0</v>
      </c>
      <c r="DD134">
        <v>0</v>
      </c>
      <c r="DE134">
        <v>0</v>
      </c>
      <c r="DF134">
        <v>0</v>
      </c>
      <c r="DG134">
        <v>0</v>
      </c>
      <c r="DH134">
        <v>0</v>
      </c>
      <c r="DI134">
        <v>0</v>
      </c>
      <c r="DJ134">
        <v>0</v>
      </c>
      <c r="DK134">
        <v>0</v>
      </c>
      <c r="DL134">
        <v>0</v>
      </c>
      <c r="DM134">
        <v>0</v>
      </c>
      <c r="DN134">
        <v>0</v>
      </c>
      <c r="DO134">
        <v>0</v>
      </c>
      <c r="DP134">
        <v>0</v>
      </c>
      <c r="DQ134">
        <v>0</v>
      </c>
      <c r="DR134">
        <v>0</v>
      </c>
      <c r="DS134">
        <v>0</v>
      </c>
      <c r="DT134">
        <v>0</v>
      </c>
      <c r="DU134">
        <v>0</v>
      </c>
      <c r="DV134">
        <v>0</v>
      </c>
      <c r="DW134">
        <v>0</v>
      </c>
      <c r="DX134">
        <v>0</v>
      </c>
      <c r="DY134">
        <v>0</v>
      </c>
      <c r="DZ134">
        <v>0</v>
      </c>
      <c r="EA134">
        <v>0</v>
      </c>
      <c r="EB134">
        <v>0</v>
      </c>
      <c r="EC134">
        <v>0</v>
      </c>
      <c r="ED134">
        <v>0</v>
      </c>
      <c r="EE134">
        <v>0</v>
      </c>
      <c r="EF134">
        <v>0</v>
      </c>
      <c r="EG134">
        <v>0</v>
      </c>
      <c r="EH134">
        <v>0</v>
      </c>
      <c r="EI134">
        <v>0</v>
      </c>
      <c r="EJ134">
        <v>0</v>
      </c>
      <c r="EK134">
        <v>0</v>
      </c>
      <c r="EL134">
        <v>0</v>
      </c>
      <c r="EM134">
        <v>0</v>
      </c>
      <c r="EN134">
        <v>0</v>
      </c>
      <c r="EO134">
        <v>0</v>
      </c>
      <c r="EP134">
        <v>0</v>
      </c>
      <c r="EQ134">
        <v>0</v>
      </c>
      <c r="ER134">
        <v>0</v>
      </c>
      <c r="ES134">
        <v>0</v>
      </c>
      <c r="ET134">
        <v>0</v>
      </c>
      <c r="EU134">
        <v>0</v>
      </c>
      <c r="EV134">
        <v>0</v>
      </c>
      <c r="EW134">
        <v>0</v>
      </c>
      <c r="EX134">
        <v>0</v>
      </c>
      <c r="EY134">
        <v>0</v>
      </c>
      <c r="EZ134">
        <v>0</v>
      </c>
      <c r="FA134">
        <v>0</v>
      </c>
      <c r="FB134">
        <v>0</v>
      </c>
      <c r="FC134">
        <v>0</v>
      </c>
      <c r="FD134">
        <v>0</v>
      </c>
      <c r="FE134">
        <v>0</v>
      </c>
      <c r="FF134">
        <v>0</v>
      </c>
      <c r="FG134">
        <v>0</v>
      </c>
      <c r="FH134">
        <v>0</v>
      </c>
      <c r="FI134">
        <v>0</v>
      </c>
      <c r="FJ134">
        <v>0</v>
      </c>
      <c r="FK134">
        <v>0</v>
      </c>
      <c r="FL134">
        <v>0</v>
      </c>
      <c r="FM134">
        <v>0</v>
      </c>
      <c r="FN134">
        <v>0</v>
      </c>
      <c r="FO134">
        <v>0</v>
      </c>
      <c r="FP134">
        <v>0</v>
      </c>
      <c r="FQ134">
        <v>0</v>
      </c>
      <c r="FR134">
        <v>0</v>
      </c>
      <c r="FT134">
        <v>0</v>
      </c>
    </row>
    <row r="135" spans="1:176" x14ac:dyDescent="0.2">
      <c r="A135" t="s">
        <v>1</v>
      </c>
      <c r="B135" t="s">
        <v>232</v>
      </c>
      <c r="C135">
        <v>41474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0</v>
      </c>
      <c r="AJ135">
        <v>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0</v>
      </c>
      <c r="AW135">
        <v>0</v>
      </c>
      <c r="AX135">
        <v>0</v>
      </c>
      <c r="AY135">
        <v>0</v>
      </c>
      <c r="AZ135">
        <v>0</v>
      </c>
      <c r="BA135">
        <v>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BX135">
        <v>0</v>
      </c>
      <c r="BY135">
        <v>0</v>
      </c>
      <c r="BZ135">
        <v>0</v>
      </c>
      <c r="CA135">
        <v>0</v>
      </c>
      <c r="CB135">
        <v>0</v>
      </c>
      <c r="CC135">
        <v>0</v>
      </c>
      <c r="CD135">
        <v>0</v>
      </c>
      <c r="CE135">
        <v>0</v>
      </c>
      <c r="CF135">
        <v>0</v>
      </c>
      <c r="CG135">
        <v>0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0</v>
      </c>
      <c r="CP135">
        <v>0</v>
      </c>
      <c r="CQ135">
        <v>0</v>
      </c>
      <c r="CR135">
        <v>0</v>
      </c>
      <c r="CS135">
        <v>0</v>
      </c>
      <c r="CT135">
        <v>0</v>
      </c>
      <c r="CU135">
        <v>0</v>
      </c>
      <c r="CV135">
        <v>0</v>
      </c>
      <c r="CW135">
        <v>0</v>
      </c>
      <c r="CX135">
        <v>0</v>
      </c>
      <c r="CY135">
        <v>0</v>
      </c>
      <c r="CZ135">
        <v>0</v>
      </c>
      <c r="DA135">
        <v>0</v>
      </c>
      <c r="DB135">
        <v>0</v>
      </c>
      <c r="DC135">
        <v>0</v>
      </c>
      <c r="DD135">
        <v>0</v>
      </c>
      <c r="DE135">
        <v>0</v>
      </c>
      <c r="DF135">
        <v>0</v>
      </c>
      <c r="DG135">
        <v>0</v>
      </c>
      <c r="DH135">
        <v>0</v>
      </c>
      <c r="DI135">
        <v>0</v>
      </c>
      <c r="DJ135">
        <v>0</v>
      </c>
      <c r="DK135">
        <v>0</v>
      </c>
      <c r="DL135">
        <v>0</v>
      </c>
      <c r="DM135">
        <v>0</v>
      </c>
      <c r="DN135">
        <v>0</v>
      </c>
      <c r="DO135">
        <v>0</v>
      </c>
      <c r="DP135">
        <v>0</v>
      </c>
      <c r="DQ135">
        <v>0</v>
      </c>
      <c r="DR135">
        <v>0</v>
      </c>
      <c r="DS135">
        <v>0</v>
      </c>
      <c r="DT135">
        <v>0</v>
      </c>
      <c r="DU135">
        <v>0</v>
      </c>
      <c r="DV135">
        <v>0</v>
      </c>
      <c r="DW135">
        <v>0</v>
      </c>
      <c r="DX135">
        <v>0</v>
      </c>
      <c r="DY135">
        <v>0</v>
      </c>
      <c r="DZ135">
        <v>0</v>
      </c>
      <c r="EA135">
        <v>0</v>
      </c>
      <c r="EB135">
        <v>0</v>
      </c>
      <c r="EC135">
        <v>0</v>
      </c>
      <c r="ED135">
        <v>0</v>
      </c>
      <c r="EE135">
        <v>0</v>
      </c>
      <c r="EF135">
        <v>0</v>
      </c>
      <c r="EG135">
        <v>0</v>
      </c>
      <c r="EH135">
        <v>0</v>
      </c>
      <c r="EI135">
        <v>0</v>
      </c>
      <c r="EJ135">
        <v>0</v>
      </c>
      <c r="EK135">
        <v>0</v>
      </c>
      <c r="EL135">
        <v>0</v>
      </c>
      <c r="EM135">
        <v>0</v>
      </c>
      <c r="EN135">
        <v>0</v>
      </c>
      <c r="EO135">
        <v>0</v>
      </c>
      <c r="EP135">
        <v>0</v>
      </c>
      <c r="EQ135">
        <v>0</v>
      </c>
      <c r="ER135">
        <v>0</v>
      </c>
      <c r="ES135">
        <v>0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0</v>
      </c>
      <c r="FA135">
        <v>0</v>
      </c>
      <c r="FB135">
        <v>0</v>
      </c>
      <c r="FC135">
        <v>0</v>
      </c>
      <c r="FD135">
        <v>0</v>
      </c>
      <c r="FE135">
        <v>0</v>
      </c>
      <c r="FF135">
        <v>0</v>
      </c>
      <c r="FG135">
        <v>0</v>
      </c>
      <c r="FH135">
        <v>0</v>
      </c>
      <c r="FI135">
        <v>0</v>
      </c>
      <c r="FJ135">
        <v>0</v>
      </c>
      <c r="FK135">
        <v>0</v>
      </c>
      <c r="FL135">
        <v>0</v>
      </c>
      <c r="FM135">
        <v>0</v>
      </c>
      <c r="FN135">
        <v>0</v>
      </c>
      <c r="FO135">
        <v>0</v>
      </c>
      <c r="FP135">
        <v>0</v>
      </c>
      <c r="FQ135">
        <v>0</v>
      </c>
      <c r="FR135">
        <v>0</v>
      </c>
      <c r="FT135">
        <v>0</v>
      </c>
    </row>
    <row r="136" spans="1:176" x14ac:dyDescent="0.2">
      <c r="A136" t="s">
        <v>1</v>
      </c>
      <c r="B136" t="s">
        <v>232</v>
      </c>
      <c r="C136">
        <v>41477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0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0</v>
      </c>
      <c r="AV136">
        <v>0</v>
      </c>
      <c r="AW136">
        <v>0</v>
      </c>
      <c r="AX136">
        <v>0</v>
      </c>
      <c r="AY136">
        <v>0</v>
      </c>
      <c r="AZ136">
        <v>0</v>
      </c>
      <c r="BA136">
        <v>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BX136">
        <v>0</v>
      </c>
      <c r="BY136">
        <v>0</v>
      </c>
      <c r="BZ136">
        <v>0</v>
      </c>
      <c r="CA136">
        <v>0</v>
      </c>
      <c r="CB136">
        <v>0</v>
      </c>
      <c r="CC136">
        <v>0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0</v>
      </c>
      <c r="CN136">
        <v>0</v>
      </c>
      <c r="CO136">
        <v>0</v>
      </c>
      <c r="CP136">
        <v>0</v>
      </c>
      <c r="CQ136">
        <v>0</v>
      </c>
      <c r="CR136">
        <v>0</v>
      </c>
      <c r="CS136">
        <v>0</v>
      </c>
      <c r="CT136">
        <v>0</v>
      </c>
      <c r="CU136">
        <v>0</v>
      </c>
      <c r="CV136">
        <v>0</v>
      </c>
      <c r="CW136">
        <v>0</v>
      </c>
      <c r="CX136">
        <v>0</v>
      </c>
      <c r="CY136">
        <v>0</v>
      </c>
      <c r="CZ136">
        <v>0</v>
      </c>
      <c r="DA136">
        <v>0</v>
      </c>
      <c r="DB136">
        <v>0</v>
      </c>
      <c r="DC136">
        <v>0</v>
      </c>
      <c r="DD136">
        <v>0</v>
      </c>
      <c r="DE136">
        <v>0</v>
      </c>
      <c r="DF136">
        <v>0</v>
      </c>
      <c r="DG136">
        <v>0</v>
      </c>
      <c r="DH136">
        <v>0</v>
      </c>
      <c r="DI136">
        <v>0</v>
      </c>
      <c r="DJ136">
        <v>0</v>
      </c>
      <c r="DK136">
        <v>0</v>
      </c>
      <c r="DL136">
        <v>0</v>
      </c>
      <c r="DM136">
        <v>0</v>
      </c>
      <c r="DN136">
        <v>0</v>
      </c>
      <c r="DO136">
        <v>0</v>
      </c>
      <c r="DP136">
        <v>0</v>
      </c>
      <c r="DQ136">
        <v>0</v>
      </c>
      <c r="DR136">
        <v>0</v>
      </c>
      <c r="DS136">
        <v>0</v>
      </c>
      <c r="DT136">
        <v>0</v>
      </c>
      <c r="DU136">
        <v>0</v>
      </c>
      <c r="DV136">
        <v>0</v>
      </c>
      <c r="DW136">
        <v>0</v>
      </c>
      <c r="DX136">
        <v>0</v>
      </c>
      <c r="DY136">
        <v>0</v>
      </c>
      <c r="DZ136">
        <v>0</v>
      </c>
      <c r="EA136">
        <v>0</v>
      </c>
      <c r="EB136">
        <v>0</v>
      </c>
      <c r="EC136">
        <v>0</v>
      </c>
      <c r="ED136">
        <v>0</v>
      </c>
      <c r="EE136">
        <v>0</v>
      </c>
      <c r="EF136">
        <v>0</v>
      </c>
      <c r="EG136">
        <v>0</v>
      </c>
      <c r="EH136">
        <v>0</v>
      </c>
      <c r="EI136">
        <v>0</v>
      </c>
      <c r="EJ136">
        <v>0</v>
      </c>
      <c r="EK136">
        <v>0</v>
      </c>
      <c r="EL136">
        <v>0</v>
      </c>
      <c r="EM136">
        <v>0</v>
      </c>
      <c r="EN136">
        <v>0</v>
      </c>
      <c r="EO136">
        <v>0</v>
      </c>
      <c r="EP136">
        <v>0</v>
      </c>
      <c r="EQ136">
        <v>0</v>
      </c>
      <c r="ER136">
        <v>0</v>
      </c>
      <c r="ES136">
        <v>0</v>
      </c>
      <c r="ET136">
        <v>0</v>
      </c>
      <c r="EU136">
        <v>0</v>
      </c>
      <c r="EV136">
        <v>0</v>
      </c>
      <c r="EW136">
        <v>0</v>
      </c>
      <c r="EX136">
        <v>0</v>
      </c>
      <c r="EY136">
        <v>0</v>
      </c>
      <c r="EZ136">
        <v>0</v>
      </c>
      <c r="FA136">
        <v>0</v>
      </c>
      <c r="FB136">
        <v>0</v>
      </c>
      <c r="FC136">
        <v>0</v>
      </c>
      <c r="FD136">
        <v>0</v>
      </c>
      <c r="FE136">
        <v>0</v>
      </c>
      <c r="FF136">
        <v>0</v>
      </c>
      <c r="FG136">
        <v>0</v>
      </c>
      <c r="FH136">
        <v>0</v>
      </c>
      <c r="FI136">
        <v>0</v>
      </c>
      <c r="FJ136">
        <v>0</v>
      </c>
      <c r="FK136">
        <v>0</v>
      </c>
      <c r="FL136">
        <v>0</v>
      </c>
      <c r="FM136">
        <v>0</v>
      </c>
      <c r="FN136">
        <v>0</v>
      </c>
      <c r="FO136">
        <v>0</v>
      </c>
      <c r="FP136">
        <v>0</v>
      </c>
      <c r="FQ136">
        <v>0</v>
      </c>
      <c r="FR136">
        <v>0</v>
      </c>
      <c r="FT136">
        <v>0</v>
      </c>
    </row>
    <row r="137" spans="1:176" x14ac:dyDescent="0.2">
      <c r="A137" t="s">
        <v>1</v>
      </c>
      <c r="B137" t="s">
        <v>232</v>
      </c>
      <c r="C137">
        <v>41501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  <c r="AI137">
        <v>0</v>
      </c>
      <c r="AJ137">
        <v>0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0</v>
      </c>
      <c r="AW137">
        <v>0</v>
      </c>
      <c r="AX137">
        <v>0</v>
      </c>
      <c r="AY137">
        <v>0</v>
      </c>
      <c r="AZ137">
        <v>0</v>
      </c>
      <c r="BA137">
        <v>0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BX137">
        <v>0</v>
      </c>
      <c r="BY137">
        <v>0</v>
      </c>
      <c r="BZ137">
        <v>0</v>
      </c>
      <c r="CA137">
        <v>0</v>
      </c>
      <c r="CB137">
        <v>0</v>
      </c>
      <c r="CC137">
        <v>0</v>
      </c>
      <c r="CD137">
        <v>0</v>
      </c>
      <c r="CE137">
        <v>0</v>
      </c>
      <c r="CF137">
        <v>0</v>
      </c>
      <c r="CG137">
        <v>0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0</v>
      </c>
      <c r="CN137">
        <v>0</v>
      </c>
      <c r="CO137">
        <v>0</v>
      </c>
      <c r="CP137">
        <v>0</v>
      </c>
      <c r="CQ137">
        <v>0</v>
      </c>
      <c r="CR137">
        <v>0</v>
      </c>
      <c r="CS137">
        <v>0</v>
      </c>
      <c r="CT137">
        <v>0</v>
      </c>
      <c r="CU137">
        <v>0</v>
      </c>
      <c r="CV137">
        <v>0</v>
      </c>
      <c r="CW137">
        <v>0</v>
      </c>
      <c r="CX137">
        <v>0</v>
      </c>
      <c r="CY137">
        <v>0</v>
      </c>
      <c r="CZ137">
        <v>0</v>
      </c>
      <c r="DA137">
        <v>0</v>
      </c>
      <c r="DB137">
        <v>0</v>
      </c>
      <c r="DC137">
        <v>0</v>
      </c>
      <c r="DD137">
        <v>0</v>
      </c>
      <c r="DE137">
        <v>0</v>
      </c>
      <c r="DF137">
        <v>0</v>
      </c>
      <c r="DG137">
        <v>0</v>
      </c>
      <c r="DH137">
        <v>0</v>
      </c>
      <c r="DI137">
        <v>0</v>
      </c>
      <c r="DJ137">
        <v>0</v>
      </c>
      <c r="DK137">
        <v>0</v>
      </c>
      <c r="DL137">
        <v>0</v>
      </c>
      <c r="DM137">
        <v>0</v>
      </c>
      <c r="DN137">
        <v>0</v>
      </c>
      <c r="DO137">
        <v>0</v>
      </c>
      <c r="DP137">
        <v>0</v>
      </c>
      <c r="DQ137">
        <v>0</v>
      </c>
      <c r="DR137">
        <v>0</v>
      </c>
      <c r="DS137">
        <v>0</v>
      </c>
      <c r="DT137">
        <v>0</v>
      </c>
      <c r="DU137">
        <v>0</v>
      </c>
      <c r="DV137">
        <v>0</v>
      </c>
      <c r="DW137">
        <v>0</v>
      </c>
      <c r="DX137">
        <v>0</v>
      </c>
      <c r="DY137">
        <v>0</v>
      </c>
      <c r="DZ137">
        <v>0</v>
      </c>
      <c r="EA137">
        <v>0</v>
      </c>
      <c r="EB137">
        <v>0</v>
      </c>
      <c r="EC137">
        <v>0</v>
      </c>
      <c r="ED137">
        <v>0</v>
      </c>
      <c r="EE137">
        <v>0</v>
      </c>
      <c r="EF137">
        <v>0</v>
      </c>
      <c r="EG137">
        <v>0</v>
      </c>
      <c r="EH137">
        <v>0</v>
      </c>
      <c r="EI137">
        <v>0</v>
      </c>
      <c r="EJ137">
        <v>0</v>
      </c>
      <c r="EK137">
        <v>0</v>
      </c>
      <c r="EL137">
        <v>0</v>
      </c>
      <c r="EM137">
        <v>0</v>
      </c>
      <c r="EN137">
        <v>0</v>
      </c>
      <c r="EO137">
        <v>0</v>
      </c>
      <c r="EP137">
        <v>0</v>
      </c>
      <c r="EQ137">
        <v>0</v>
      </c>
      <c r="ER137">
        <v>0</v>
      </c>
      <c r="ES137">
        <v>0</v>
      </c>
      <c r="ET137">
        <v>0</v>
      </c>
      <c r="EU137">
        <v>0</v>
      </c>
      <c r="EV137">
        <v>0</v>
      </c>
      <c r="EW137">
        <v>0</v>
      </c>
      <c r="EX137">
        <v>0</v>
      </c>
      <c r="EY137">
        <v>0</v>
      </c>
      <c r="EZ137">
        <v>0</v>
      </c>
      <c r="FA137">
        <v>0</v>
      </c>
      <c r="FB137">
        <v>0</v>
      </c>
      <c r="FC137">
        <v>0</v>
      </c>
      <c r="FD137">
        <v>0</v>
      </c>
      <c r="FE137">
        <v>0</v>
      </c>
      <c r="FF137">
        <v>0</v>
      </c>
      <c r="FG137">
        <v>0</v>
      </c>
      <c r="FH137">
        <v>0</v>
      </c>
      <c r="FI137">
        <v>0</v>
      </c>
      <c r="FJ137">
        <v>0</v>
      </c>
      <c r="FK137">
        <v>0</v>
      </c>
      <c r="FL137">
        <v>0</v>
      </c>
      <c r="FM137">
        <v>0</v>
      </c>
      <c r="FN137">
        <v>0</v>
      </c>
      <c r="FO137">
        <v>0</v>
      </c>
      <c r="FP137">
        <v>0</v>
      </c>
      <c r="FQ137">
        <v>0</v>
      </c>
      <c r="FR137">
        <v>0</v>
      </c>
      <c r="FT137">
        <v>0</v>
      </c>
    </row>
    <row r="138" spans="1:176" x14ac:dyDescent="0.2">
      <c r="A138" t="s">
        <v>1</v>
      </c>
      <c r="B138" t="s">
        <v>232</v>
      </c>
      <c r="C138">
        <v>41508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T138">
        <v>0</v>
      </c>
    </row>
    <row r="139" spans="1:176" x14ac:dyDescent="0.2">
      <c r="A139" t="s">
        <v>1</v>
      </c>
      <c r="B139" t="s">
        <v>232</v>
      </c>
      <c r="C139">
        <v>41514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T139">
        <v>0</v>
      </c>
    </row>
    <row r="140" spans="1:176" x14ac:dyDescent="0.2">
      <c r="A140" t="s">
        <v>1</v>
      </c>
      <c r="B140" t="s">
        <v>232</v>
      </c>
      <c r="C140">
        <v>41515</v>
      </c>
      <c r="D140">
        <v>208</v>
      </c>
      <c r="E140">
        <v>208</v>
      </c>
      <c r="F140">
        <v>40.102829999999997</v>
      </c>
      <c r="G140">
        <v>38.899740000000001</v>
      </c>
      <c r="H140">
        <v>38.628779999999999</v>
      </c>
      <c r="I140">
        <v>39.127319999999997</v>
      </c>
      <c r="J140">
        <v>40.690550000000002</v>
      </c>
      <c r="K140">
        <v>44.020020000000002</v>
      </c>
      <c r="L140">
        <v>52.539430000000003</v>
      </c>
      <c r="M140">
        <v>50.990519999999997</v>
      </c>
      <c r="N140">
        <v>51.572360000000003</v>
      </c>
      <c r="O140">
        <v>54.038260000000001</v>
      </c>
      <c r="P140">
        <v>55.885669999999998</v>
      </c>
      <c r="Q140">
        <v>57.127929999999999</v>
      </c>
      <c r="R140">
        <v>57.930970000000002</v>
      </c>
      <c r="S140">
        <v>58.908830000000002</v>
      </c>
      <c r="T140">
        <v>58.997100000000003</v>
      </c>
      <c r="U140">
        <v>58.846919999999997</v>
      </c>
      <c r="V140">
        <v>58.689799999999998</v>
      </c>
      <c r="W140">
        <v>58.525709999999997</v>
      </c>
      <c r="X140">
        <v>57.728949999999998</v>
      </c>
      <c r="Y140">
        <v>58.767809999999997</v>
      </c>
      <c r="Z140">
        <v>59.00656</v>
      </c>
      <c r="AA140">
        <v>57.103259999999999</v>
      </c>
      <c r="AB140">
        <v>46.105930000000001</v>
      </c>
      <c r="AC140">
        <v>43.244120000000002</v>
      </c>
      <c r="AD140">
        <v>2.3180099999999999E-2</v>
      </c>
      <c r="AE140">
        <v>0.26923180000000002</v>
      </c>
      <c r="AF140">
        <v>0.1179924</v>
      </c>
      <c r="AG140">
        <v>5.0584200000000003E-2</v>
      </c>
      <c r="AH140">
        <v>0.21025650000000001</v>
      </c>
      <c r="AI140">
        <v>0.13303580000000001</v>
      </c>
      <c r="AJ140">
        <v>-0.39775300000000002</v>
      </c>
      <c r="AK140">
        <v>-1.3416000000000001E-3</v>
      </c>
      <c r="AL140">
        <v>-0.1167854</v>
      </c>
      <c r="AM140">
        <v>-6.9886699999999996E-2</v>
      </c>
      <c r="AN140">
        <v>-0.1018969</v>
      </c>
      <c r="AO140">
        <v>-0.28533999999999998</v>
      </c>
      <c r="AP140">
        <v>-0.2708969</v>
      </c>
      <c r="AQ140">
        <v>0.23144490000000001</v>
      </c>
      <c r="AR140">
        <v>10.68919</v>
      </c>
      <c r="AS140">
        <v>10.58525</v>
      </c>
      <c r="AT140">
        <v>9.7987210000000005</v>
      </c>
      <c r="AU140">
        <v>9.7364250000000006</v>
      </c>
      <c r="AV140">
        <v>9.8185120000000001</v>
      </c>
      <c r="AW140">
        <v>-0.1228629</v>
      </c>
      <c r="AX140">
        <v>0.41745019999999999</v>
      </c>
      <c r="AY140">
        <v>0.32330890000000001</v>
      </c>
      <c r="AZ140">
        <v>-1.8017240000000001</v>
      </c>
      <c r="BA140">
        <v>-1.3339540000000001</v>
      </c>
      <c r="BB140">
        <v>0.16441169999999999</v>
      </c>
      <c r="BC140">
        <v>0.4102983</v>
      </c>
      <c r="BD140">
        <v>0.25856380000000001</v>
      </c>
      <c r="BE140">
        <v>0.19180849999999999</v>
      </c>
      <c r="BF140">
        <v>0.35118490000000002</v>
      </c>
      <c r="BG140">
        <v>0.27361770000000002</v>
      </c>
      <c r="BH140">
        <v>-0.25591950000000002</v>
      </c>
      <c r="BI140">
        <v>0.1403567</v>
      </c>
      <c r="BJ140">
        <v>2.4195899999999999E-2</v>
      </c>
      <c r="BK140">
        <v>7.1425100000000005E-2</v>
      </c>
      <c r="BL140">
        <v>3.8869899999999999E-2</v>
      </c>
      <c r="BM140">
        <v>-0.14477780000000001</v>
      </c>
      <c r="BN140">
        <v>-0.13044520000000001</v>
      </c>
      <c r="BO140">
        <v>0.37191809999999997</v>
      </c>
      <c r="BP140">
        <v>10.829639999999999</v>
      </c>
      <c r="BQ140">
        <v>10.726179999999999</v>
      </c>
      <c r="BR140">
        <v>9.9402690000000007</v>
      </c>
      <c r="BS140">
        <v>9.8777950000000008</v>
      </c>
      <c r="BT140">
        <v>9.9594430000000003</v>
      </c>
      <c r="BU140">
        <v>1.83036E-2</v>
      </c>
      <c r="BV140">
        <v>0.55922559999999999</v>
      </c>
      <c r="BW140">
        <v>0.46579739999999997</v>
      </c>
      <c r="BX140">
        <v>-1.6592009999999999</v>
      </c>
      <c r="BY140">
        <v>-1.1903330000000001</v>
      </c>
      <c r="BZ140">
        <v>0.26222830000000003</v>
      </c>
      <c r="CA140">
        <v>0.50800040000000002</v>
      </c>
      <c r="CB140">
        <v>0.3559232</v>
      </c>
      <c r="CC140">
        <v>0.28962009999999999</v>
      </c>
      <c r="CD140">
        <v>0.44879140000000001</v>
      </c>
      <c r="CE140">
        <v>0.37098419999999999</v>
      </c>
      <c r="CF140">
        <v>-0.15768599999999999</v>
      </c>
      <c r="CG140">
        <v>0.2384965</v>
      </c>
      <c r="CH140">
        <v>0.121839</v>
      </c>
      <c r="CI140">
        <v>0.16929710000000001</v>
      </c>
      <c r="CJ140">
        <v>0.1363646</v>
      </c>
      <c r="CK140">
        <v>-4.7424800000000003E-2</v>
      </c>
      <c r="CL140">
        <v>-3.3168700000000002E-2</v>
      </c>
      <c r="CM140">
        <v>0.4692093</v>
      </c>
      <c r="CN140">
        <v>10.926909999999999</v>
      </c>
      <c r="CO140">
        <v>10.823779999999999</v>
      </c>
      <c r="CP140">
        <v>10.038309999999999</v>
      </c>
      <c r="CQ140">
        <v>9.9757069999999999</v>
      </c>
      <c r="CR140">
        <v>10.05705</v>
      </c>
      <c r="CS140">
        <v>0.1160751</v>
      </c>
      <c r="CT140">
        <v>0.65741879999999997</v>
      </c>
      <c r="CU140">
        <v>0.5644844</v>
      </c>
      <c r="CV140">
        <v>-1.560489</v>
      </c>
      <c r="CW140">
        <v>-1.090862</v>
      </c>
      <c r="CX140">
        <v>0.3600448</v>
      </c>
      <c r="CY140">
        <v>0.60570259999999998</v>
      </c>
      <c r="CZ140">
        <v>0.45328249999999998</v>
      </c>
      <c r="DA140">
        <v>0.38743159999999999</v>
      </c>
      <c r="DB140">
        <v>0.54639800000000005</v>
      </c>
      <c r="DC140">
        <v>0.46835080000000001</v>
      </c>
      <c r="DD140">
        <v>-5.9452600000000001E-2</v>
      </c>
      <c r="DE140">
        <v>0.3366363</v>
      </c>
      <c r="DF140">
        <v>0.21948219999999999</v>
      </c>
      <c r="DG140">
        <v>0.2671692</v>
      </c>
      <c r="DH140">
        <v>0.23385929999999999</v>
      </c>
      <c r="DI140">
        <v>4.9928199999999999E-2</v>
      </c>
      <c r="DJ140">
        <v>6.4107800000000006E-2</v>
      </c>
      <c r="DK140">
        <v>0.56650060000000002</v>
      </c>
      <c r="DL140">
        <v>11.024179999999999</v>
      </c>
      <c r="DM140">
        <v>10.921390000000001</v>
      </c>
      <c r="DN140">
        <v>10.136340000000001</v>
      </c>
      <c r="DO140">
        <v>10.07362</v>
      </c>
      <c r="DP140">
        <v>10.15466</v>
      </c>
      <c r="DQ140">
        <v>0.2138466</v>
      </c>
      <c r="DR140">
        <v>0.75561210000000001</v>
      </c>
      <c r="DS140">
        <v>0.66317150000000002</v>
      </c>
      <c r="DT140">
        <v>-1.4617770000000001</v>
      </c>
      <c r="DU140">
        <v>-0.99139049999999995</v>
      </c>
      <c r="DV140">
        <v>0.50127639999999996</v>
      </c>
      <c r="DW140">
        <v>0.74676909999999996</v>
      </c>
      <c r="DX140">
        <v>0.59385390000000005</v>
      </c>
      <c r="DY140">
        <v>0.52865600000000001</v>
      </c>
      <c r="DZ140">
        <v>0.6873264</v>
      </c>
      <c r="EA140">
        <v>0.60893260000000005</v>
      </c>
      <c r="EB140">
        <v>8.2380900000000007E-2</v>
      </c>
      <c r="EC140">
        <v>0.4783346</v>
      </c>
      <c r="ED140">
        <v>0.36046349999999999</v>
      </c>
      <c r="EE140">
        <v>0.40848089999999998</v>
      </c>
      <c r="EF140">
        <v>0.37462610000000002</v>
      </c>
      <c r="EG140">
        <v>0.1904904</v>
      </c>
      <c r="EH140">
        <v>0.20455950000000001</v>
      </c>
      <c r="EI140">
        <v>0.70697370000000004</v>
      </c>
      <c r="EJ140">
        <v>11.164619999999999</v>
      </c>
      <c r="EK140">
        <v>11.06232</v>
      </c>
      <c r="EL140">
        <v>10.277889999999999</v>
      </c>
      <c r="EM140">
        <v>10.21499</v>
      </c>
      <c r="EN140">
        <v>10.295590000000001</v>
      </c>
      <c r="EO140">
        <v>0.35501319999999997</v>
      </c>
      <c r="EP140">
        <v>0.8973875</v>
      </c>
      <c r="EQ140">
        <v>0.80565989999999998</v>
      </c>
      <c r="ER140">
        <v>-1.3192539999999999</v>
      </c>
      <c r="ES140">
        <v>-0.84776940000000001</v>
      </c>
      <c r="ET140">
        <v>74.421310000000005</v>
      </c>
      <c r="EU140">
        <v>72.970169999999996</v>
      </c>
      <c r="EV140">
        <v>71.713589999999996</v>
      </c>
      <c r="EW140">
        <v>71.052509999999998</v>
      </c>
      <c r="EX140">
        <v>70.3506</v>
      </c>
      <c r="EY140">
        <v>69.690870000000004</v>
      </c>
      <c r="EZ140">
        <v>69.86009</v>
      </c>
      <c r="FA140">
        <v>69.723979999999997</v>
      </c>
      <c r="FB140">
        <v>72.182109999999994</v>
      </c>
      <c r="FC140">
        <v>77.019090000000006</v>
      </c>
      <c r="FD140">
        <v>81.976830000000007</v>
      </c>
      <c r="FE140">
        <v>86.398110000000003</v>
      </c>
      <c r="FF140">
        <v>89.065129999999996</v>
      </c>
      <c r="FG140">
        <v>90.960059999999999</v>
      </c>
      <c r="FH140">
        <v>91.006479999999996</v>
      </c>
      <c r="FI140">
        <v>89.514719999999997</v>
      </c>
      <c r="FJ140">
        <v>89.009060000000005</v>
      </c>
      <c r="FK140">
        <v>88.604600000000005</v>
      </c>
      <c r="FL140">
        <v>88.057760000000002</v>
      </c>
      <c r="FM140">
        <v>85.575879999999998</v>
      </c>
      <c r="FN140">
        <v>83.161850000000001</v>
      </c>
      <c r="FO140">
        <v>81.53143</v>
      </c>
      <c r="FP140">
        <v>79.550449999999998</v>
      </c>
      <c r="FQ140">
        <v>78.443759999999997</v>
      </c>
      <c r="FR140">
        <v>208</v>
      </c>
      <c r="FS140">
        <v>8.3152E-3</v>
      </c>
      <c r="FT140">
        <v>1</v>
      </c>
    </row>
    <row r="141" spans="1:176" x14ac:dyDescent="0.2">
      <c r="A141" t="s">
        <v>1</v>
      </c>
      <c r="B141" t="s">
        <v>232</v>
      </c>
      <c r="C141">
        <v>41516</v>
      </c>
      <c r="D141">
        <v>208</v>
      </c>
      <c r="E141">
        <v>208</v>
      </c>
      <c r="F141">
        <v>42.29148</v>
      </c>
      <c r="G141">
        <v>41.136969999999998</v>
      </c>
      <c r="H141">
        <v>40.792290000000001</v>
      </c>
      <c r="I141">
        <v>41.34984</v>
      </c>
      <c r="J141">
        <v>42.982939999999999</v>
      </c>
      <c r="K141">
        <v>46.675289999999997</v>
      </c>
      <c r="L141">
        <v>55.398980000000002</v>
      </c>
      <c r="M141">
        <v>53.290640000000003</v>
      </c>
      <c r="N141">
        <v>53.812820000000002</v>
      </c>
      <c r="O141">
        <v>56.284570000000002</v>
      </c>
      <c r="P141">
        <v>58.02655</v>
      </c>
      <c r="Q141">
        <v>58.940130000000003</v>
      </c>
      <c r="R141">
        <v>59.307490000000001</v>
      </c>
      <c r="S141">
        <v>59.907170000000001</v>
      </c>
      <c r="T141">
        <v>60.022390000000001</v>
      </c>
      <c r="U141">
        <v>60.177410000000002</v>
      </c>
      <c r="V141">
        <v>60.081780000000002</v>
      </c>
      <c r="W141">
        <v>59.521099999999997</v>
      </c>
      <c r="X141">
        <v>58.716900000000003</v>
      </c>
      <c r="Y141">
        <v>60.373820000000002</v>
      </c>
      <c r="Z141">
        <v>60.07555</v>
      </c>
      <c r="AA141">
        <v>58.377580000000002</v>
      </c>
      <c r="AB141">
        <v>47.5931</v>
      </c>
      <c r="AC141">
        <v>44.47401</v>
      </c>
      <c r="AD141">
        <v>0.79693539999999996</v>
      </c>
      <c r="AE141">
        <v>0.84155570000000002</v>
      </c>
      <c r="AF141">
        <v>0.66140909999999997</v>
      </c>
      <c r="AG141">
        <v>0.5230844</v>
      </c>
      <c r="AH141">
        <v>0.29339739999999997</v>
      </c>
      <c r="AI141">
        <v>0.17632349999999999</v>
      </c>
      <c r="AJ141">
        <v>9.9504499999999996E-2</v>
      </c>
      <c r="AK141">
        <v>-0.26934130000000001</v>
      </c>
      <c r="AL141">
        <v>-0.35515010000000002</v>
      </c>
      <c r="AM141">
        <v>-0.32547969999999998</v>
      </c>
      <c r="AN141">
        <v>1.424107</v>
      </c>
      <c r="AO141">
        <v>10.48424</v>
      </c>
      <c r="AP141">
        <v>9.9929860000000001</v>
      </c>
      <c r="AQ141">
        <v>9.6142970000000005</v>
      </c>
      <c r="AR141">
        <v>9.5564990000000005</v>
      </c>
      <c r="AS141">
        <v>9.3280860000000008</v>
      </c>
      <c r="AT141">
        <v>9.0242780000000007</v>
      </c>
      <c r="AU141">
        <v>-0.32498519999999997</v>
      </c>
      <c r="AV141">
        <v>-0.70132640000000002</v>
      </c>
      <c r="AW141">
        <v>-1.119691</v>
      </c>
      <c r="AX141">
        <v>-2.056457</v>
      </c>
      <c r="AY141">
        <v>-1.872287</v>
      </c>
      <c r="AZ141">
        <v>-1.7513590000000001</v>
      </c>
      <c r="BA141">
        <v>-1.914547</v>
      </c>
      <c r="BB141">
        <v>0.94775770000000004</v>
      </c>
      <c r="BC141">
        <v>0.99422750000000004</v>
      </c>
      <c r="BD141">
        <v>0.81694880000000003</v>
      </c>
      <c r="BE141">
        <v>0.68017570000000005</v>
      </c>
      <c r="BF141">
        <v>0.45136939999999998</v>
      </c>
      <c r="BG141">
        <v>0.33598739999999999</v>
      </c>
      <c r="BH141">
        <v>0.26289299999999999</v>
      </c>
      <c r="BI141">
        <v>-0.1021758</v>
      </c>
      <c r="BJ141">
        <v>-0.1996291</v>
      </c>
      <c r="BK141">
        <v>-0.177289</v>
      </c>
      <c r="BL141">
        <v>1.570336</v>
      </c>
      <c r="BM141">
        <v>10.630100000000001</v>
      </c>
      <c r="BN141">
        <v>10.139340000000001</v>
      </c>
      <c r="BO141">
        <v>9.7610860000000006</v>
      </c>
      <c r="BP141">
        <v>9.7036519999999999</v>
      </c>
      <c r="BQ141">
        <v>9.4758630000000004</v>
      </c>
      <c r="BR141">
        <v>9.1722889999999992</v>
      </c>
      <c r="BS141">
        <v>-0.17551079999999999</v>
      </c>
      <c r="BT141">
        <v>-0.55077359999999997</v>
      </c>
      <c r="BU141">
        <v>-0.97098949999999995</v>
      </c>
      <c r="BV141">
        <v>-1.9083939999999999</v>
      </c>
      <c r="BW141">
        <v>-1.7243580000000001</v>
      </c>
      <c r="BX141">
        <v>-1.6035969999999999</v>
      </c>
      <c r="BY141">
        <v>-1.766491</v>
      </c>
      <c r="BZ141">
        <v>1.052217</v>
      </c>
      <c r="CA141">
        <v>1.0999669999999999</v>
      </c>
      <c r="CB141">
        <v>0.92467509999999997</v>
      </c>
      <c r="CC141">
        <v>0.78897669999999998</v>
      </c>
      <c r="CD141">
        <v>0.56078030000000001</v>
      </c>
      <c r="CE141">
        <v>0.44657000000000002</v>
      </c>
      <c r="CF141">
        <v>0.37605529999999998</v>
      </c>
      <c r="CG141">
        <v>1.3602599999999999E-2</v>
      </c>
      <c r="CH141">
        <v>-9.1915700000000003E-2</v>
      </c>
      <c r="CI141">
        <v>-7.4652499999999997E-2</v>
      </c>
      <c r="CJ141">
        <v>1.6716139999999999</v>
      </c>
      <c r="CK141">
        <v>10.73113</v>
      </c>
      <c r="CL141">
        <v>10.24071</v>
      </c>
      <c r="CM141">
        <v>9.8627509999999994</v>
      </c>
      <c r="CN141">
        <v>9.8055719999999997</v>
      </c>
      <c r="CO141">
        <v>9.5782129999999999</v>
      </c>
      <c r="CP141">
        <v>9.2748010000000001</v>
      </c>
      <c r="CQ141">
        <v>-7.1985300000000002E-2</v>
      </c>
      <c r="CR141">
        <v>-0.44650119999999999</v>
      </c>
      <c r="CS141">
        <v>-0.86799959999999998</v>
      </c>
      <c r="CT141">
        <v>-1.8058460000000001</v>
      </c>
      <c r="CU141">
        <v>-1.6219030000000001</v>
      </c>
      <c r="CV141">
        <v>-1.501258</v>
      </c>
      <c r="CW141">
        <v>-1.663948</v>
      </c>
      <c r="CX141">
        <v>1.156676</v>
      </c>
      <c r="CY141">
        <v>1.205708</v>
      </c>
      <c r="CZ141">
        <v>1.0324009999999999</v>
      </c>
      <c r="DA141">
        <v>0.89777770000000001</v>
      </c>
      <c r="DB141">
        <v>0.67019119999999999</v>
      </c>
      <c r="DC141">
        <v>0.55715269999999995</v>
      </c>
      <c r="DD141">
        <v>0.48921769999999998</v>
      </c>
      <c r="DE141">
        <v>0.12938089999999999</v>
      </c>
      <c r="DF141">
        <v>1.5797599999999998E-2</v>
      </c>
      <c r="DG141">
        <v>2.7983899999999999E-2</v>
      </c>
      <c r="DH141">
        <v>1.7728919999999999</v>
      </c>
      <c r="DI141">
        <v>10.83216</v>
      </c>
      <c r="DJ141">
        <v>10.342079999999999</v>
      </c>
      <c r="DK141">
        <v>9.9644169999999992</v>
      </c>
      <c r="DL141">
        <v>9.9074910000000003</v>
      </c>
      <c r="DM141">
        <v>9.6805629999999994</v>
      </c>
      <c r="DN141">
        <v>9.3773140000000001</v>
      </c>
      <c r="DO141">
        <v>3.1540100000000001E-2</v>
      </c>
      <c r="DP141">
        <v>-0.3422288</v>
      </c>
      <c r="DQ141">
        <v>-0.76500970000000001</v>
      </c>
      <c r="DR141">
        <v>-1.703298</v>
      </c>
      <c r="DS141">
        <v>-1.5194479999999999</v>
      </c>
      <c r="DT141">
        <v>-1.3989180000000001</v>
      </c>
      <c r="DU141">
        <v>-1.5614049999999999</v>
      </c>
      <c r="DV141">
        <v>1.307498</v>
      </c>
      <c r="DW141">
        <v>1.358379</v>
      </c>
      <c r="DX141">
        <v>1.1879409999999999</v>
      </c>
      <c r="DY141">
        <v>1.0548690000000001</v>
      </c>
      <c r="DZ141">
        <v>0.82816310000000004</v>
      </c>
      <c r="EA141">
        <v>0.71681649999999997</v>
      </c>
      <c r="EB141">
        <v>0.65260620000000003</v>
      </c>
      <c r="EC141">
        <v>0.29654649999999999</v>
      </c>
      <c r="ED141">
        <v>0.17131869999999999</v>
      </c>
      <c r="EE141">
        <v>0.17617459999999999</v>
      </c>
      <c r="EF141">
        <v>1.919122</v>
      </c>
      <c r="EG141">
        <v>10.978020000000001</v>
      </c>
      <c r="EH141">
        <v>10.488429999999999</v>
      </c>
      <c r="EI141">
        <v>10.11121</v>
      </c>
      <c r="EJ141">
        <v>10.054639999999999</v>
      </c>
      <c r="EK141">
        <v>9.8283400000000007</v>
      </c>
      <c r="EL141">
        <v>9.5253250000000005</v>
      </c>
      <c r="EM141">
        <v>0.18101449999999999</v>
      </c>
      <c r="EN141">
        <v>-0.19167609999999999</v>
      </c>
      <c r="EO141">
        <v>-0.61630859999999998</v>
      </c>
      <c r="EP141">
        <v>-1.5552360000000001</v>
      </c>
      <c r="EQ141">
        <v>-1.3715200000000001</v>
      </c>
      <c r="ER141">
        <v>-1.2511559999999999</v>
      </c>
      <c r="ES141">
        <v>-1.4133500000000001</v>
      </c>
      <c r="ET141">
        <v>77.613820000000004</v>
      </c>
      <c r="EU141">
        <v>76.796400000000006</v>
      </c>
      <c r="EV141">
        <v>75.957210000000003</v>
      </c>
      <c r="EW141">
        <v>75.162040000000005</v>
      </c>
      <c r="EX141">
        <v>74.86318</v>
      </c>
      <c r="EY141">
        <v>74.646050000000002</v>
      </c>
      <c r="EZ141">
        <v>74.493769999999998</v>
      </c>
      <c r="FA141">
        <v>74.719520000000003</v>
      </c>
      <c r="FB141">
        <v>76.613299999999995</v>
      </c>
      <c r="FC141">
        <v>80.667739999999995</v>
      </c>
      <c r="FD141">
        <v>84.880439999999993</v>
      </c>
      <c r="FE141">
        <v>87.426699999999997</v>
      </c>
      <c r="FF141">
        <v>88.671779999999998</v>
      </c>
      <c r="FG141">
        <v>89.615719999999996</v>
      </c>
      <c r="FH141">
        <v>89.967150000000004</v>
      </c>
      <c r="FI141">
        <v>89.675259999999994</v>
      </c>
      <c r="FJ141">
        <v>89.506219999999999</v>
      </c>
      <c r="FK141">
        <v>87.787540000000007</v>
      </c>
      <c r="FL141">
        <v>86.39152</v>
      </c>
      <c r="FM141">
        <v>85.205600000000004</v>
      </c>
      <c r="FN141">
        <v>82.789850000000001</v>
      </c>
      <c r="FO141">
        <v>81.207070000000002</v>
      </c>
      <c r="FP141">
        <v>79.91216</v>
      </c>
      <c r="FQ141">
        <v>78.691699999999997</v>
      </c>
      <c r="FR141">
        <v>208</v>
      </c>
      <c r="FS141">
        <v>8.6362999999999995E-3</v>
      </c>
      <c r="FT141">
        <v>1</v>
      </c>
    </row>
    <row r="142" spans="1:176" x14ac:dyDescent="0.2">
      <c r="A142" t="s">
        <v>1</v>
      </c>
      <c r="B142" t="s">
        <v>232</v>
      </c>
      <c r="C142">
        <v>41521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T142">
        <v>0</v>
      </c>
    </row>
    <row r="143" spans="1:176" x14ac:dyDescent="0.2">
      <c r="A143" t="s">
        <v>1</v>
      </c>
      <c r="B143" t="s">
        <v>232</v>
      </c>
      <c r="C143">
        <v>41522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T143">
        <v>0</v>
      </c>
    </row>
    <row r="144" spans="1:176" x14ac:dyDescent="0.2">
      <c r="A144" t="s">
        <v>1</v>
      </c>
      <c r="B144" t="s">
        <v>232</v>
      </c>
      <c r="C144">
        <v>41523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T144">
        <v>0</v>
      </c>
    </row>
    <row r="145" spans="1:176" x14ac:dyDescent="0.2">
      <c r="A145" t="s">
        <v>1</v>
      </c>
      <c r="B145" t="s">
        <v>232</v>
      </c>
      <c r="C145">
        <v>41526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0</v>
      </c>
      <c r="AJ145">
        <v>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0</v>
      </c>
      <c r="AY145">
        <v>0</v>
      </c>
      <c r="AZ145">
        <v>0</v>
      </c>
      <c r="BA145">
        <v>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BX145">
        <v>0</v>
      </c>
      <c r="BY145">
        <v>0</v>
      </c>
      <c r="BZ145">
        <v>0</v>
      </c>
      <c r="CA145">
        <v>0</v>
      </c>
      <c r="CB145">
        <v>0</v>
      </c>
      <c r="CC145">
        <v>0</v>
      </c>
      <c r="CD145">
        <v>0</v>
      </c>
      <c r="CE145">
        <v>0</v>
      </c>
      <c r="CF145">
        <v>0</v>
      </c>
      <c r="CG145">
        <v>0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0</v>
      </c>
      <c r="CN145">
        <v>0</v>
      </c>
      <c r="CO145">
        <v>0</v>
      </c>
      <c r="CP145">
        <v>0</v>
      </c>
      <c r="CQ145">
        <v>0</v>
      </c>
      <c r="CR145">
        <v>0</v>
      </c>
      <c r="CS145">
        <v>0</v>
      </c>
      <c r="CT145">
        <v>0</v>
      </c>
      <c r="CU145">
        <v>0</v>
      </c>
      <c r="CV145">
        <v>0</v>
      </c>
      <c r="CW145">
        <v>0</v>
      </c>
      <c r="CX145">
        <v>0</v>
      </c>
      <c r="CY145">
        <v>0</v>
      </c>
      <c r="CZ145">
        <v>0</v>
      </c>
      <c r="DA145">
        <v>0</v>
      </c>
      <c r="DB145">
        <v>0</v>
      </c>
      <c r="DC145">
        <v>0</v>
      </c>
      <c r="DD145">
        <v>0</v>
      </c>
      <c r="DE145">
        <v>0</v>
      </c>
      <c r="DF145">
        <v>0</v>
      </c>
      <c r="DG145">
        <v>0</v>
      </c>
      <c r="DH145">
        <v>0</v>
      </c>
      <c r="DI145">
        <v>0</v>
      </c>
      <c r="DJ145">
        <v>0</v>
      </c>
      <c r="DK145">
        <v>0</v>
      </c>
      <c r="DL145">
        <v>0</v>
      </c>
      <c r="DM145">
        <v>0</v>
      </c>
      <c r="DN145">
        <v>0</v>
      </c>
      <c r="DO145">
        <v>0</v>
      </c>
      <c r="DP145">
        <v>0</v>
      </c>
      <c r="DQ145">
        <v>0</v>
      </c>
      <c r="DR145">
        <v>0</v>
      </c>
      <c r="DS145">
        <v>0</v>
      </c>
      <c r="DT145">
        <v>0</v>
      </c>
      <c r="DU145">
        <v>0</v>
      </c>
      <c r="DV145">
        <v>0</v>
      </c>
      <c r="DW145">
        <v>0</v>
      </c>
      <c r="DX145">
        <v>0</v>
      </c>
      <c r="DY145">
        <v>0</v>
      </c>
      <c r="DZ145">
        <v>0</v>
      </c>
      <c r="EA145">
        <v>0</v>
      </c>
      <c r="EB145">
        <v>0</v>
      </c>
      <c r="EC145">
        <v>0</v>
      </c>
      <c r="ED145">
        <v>0</v>
      </c>
      <c r="EE145">
        <v>0</v>
      </c>
      <c r="EF145">
        <v>0</v>
      </c>
      <c r="EG145">
        <v>0</v>
      </c>
      <c r="EH145">
        <v>0</v>
      </c>
      <c r="EI145">
        <v>0</v>
      </c>
      <c r="EJ145">
        <v>0</v>
      </c>
      <c r="EK145">
        <v>0</v>
      </c>
      <c r="EL145">
        <v>0</v>
      </c>
      <c r="EM145">
        <v>0</v>
      </c>
      <c r="EN145">
        <v>0</v>
      </c>
      <c r="EO145">
        <v>0</v>
      </c>
      <c r="EP145">
        <v>0</v>
      </c>
      <c r="EQ145">
        <v>0</v>
      </c>
      <c r="ER145">
        <v>0</v>
      </c>
      <c r="ES145">
        <v>0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0</v>
      </c>
      <c r="FA145">
        <v>0</v>
      </c>
      <c r="FB145">
        <v>0</v>
      </c>
      <c r="FC145">
        <v>0</v>
      </c>
      <c r="FD145">
        <v>0</v>
      </c>
      <c r="FE145">
        <v>0</v>
      </c>
      <c r="FF145">
        <v>0</v>
      </c>
      <c r="FG145">
        <v>0</v>
      </c>
      <c r="FH145">
        <v>0</v>
      </c>
      <c r="FI145">
        <v>0</v>
      </c>
      <c r="FJ145">
        <v>0</v>
      </c>
      <c r="FK145">
        <v>0</v>
      </c>
      <c r="FL145">
        <v>0</v>
      </c>
      <c r="FM145">
        <v>0</v>
      </c>
      <c r="FN145">
        <v>0</v>
      </c>
      <c r="FO145">
        <v>0</v>
      </c>
      <c r="FP145">
        <v>0</v>
      </c>
      <c r="FQ145">
        <v>0</v>
      </c>
      <c r="FR145">
        <v>0</v>
      </c>
      <c r="FT145">
        <v>0</v>
      </c>
    </row>
    <row r="146" spans="1:176" x14ac:dyDescent="0.2">
      <c r="A146" t="s">
        <v>1</v>
      </c>
      <c r="B146" t="s">
        <v>232</v>
      </c>
      <c r="C146" t="s">
        <v>2</v>
      </c>
      <c r="D146">
        <v>207.75</v>
      </c>
      <c r="E146">
        <v>207.75</v>
      </c>
      <c r="F146">
        <v>38.988230000000001</v>
      </c>
      <c r="G146">
        <v>38.035380000000004</v>
      </c>
      <c r="H146">
        <v>37.839210000000001</v>
      </c>
      <c r="I146">
        <v>38.468040000000002</v>
      </c>
      <c r="J146">
        <v>40.399700000000003</v>
      </c>
      <c r="K146">
        <v>43.984380000000002</v>
      </c>
      <c r="L146">
        <v>51.874589999999998</v>
      </c>
      <c r="M146">
        <v>50.803170000000001</v>
      </c>
      <c r="N146">
        <v>51.366439999999997</v>
      </c>
      <c r="O146">
        <v>53.814219999999999</v>
      </c>
      <c r="P146">
        <v>55.61871</v>
      </c>
      <c r="Q146">
        <v>56.656219999999998</v>
      </c>
      <c r="R146">
        <v>57.31568</v>
      </c>
      <c r="S146">
        <v>58.210329999999999</v>
      </c>
      <c r="T146">
        <v>58.550600000000003</v>
      </c>
      <c r="U146">
        <v>58.738660000000003</v>
      </c>
      <c r="V146">
        <v>58.695610000000002</v>
      </c>
      <c r="W146">
        <v>58.346789999999999</v>
      </c>
      <c r="X146">
        <v>57.591630000000002</v>
      </c>
      <c r="Y146">
        <v>58.194180000000003</v>
      </c>
      <c r="Z146">
        <v>58.624079999999999</v>
      </c>
      <c r="AA146">
        <v>56.778300000000002</v>
      </c>
      <c r="AB146">
        <v>46.085839999999997</v>
      </c>
      <c r="AC146">
        <v>42.858989999999999</v>
      </c>
      <c r="AD146">
        <v>-3.5980400000000003E-2</v>
      </c>
      <c r="AE146">
        <v>0.2082108</v>
      </c>
      <c r="AF146">
        <v>0.22852800000000001</v>
      </c>
      <c r="AG146">
        <v>0.26264100000000001</v>
      </c>
      <c r="AH146">
        <v>0.3625292</v>
      </c>
      <c r="AI146">
        <v>0.3172393</v>
      </c>
      <c r="AJ146">
        <v>0.23630209999999999</v>
      </c>
      <c r="AK146">
        <v>-0.25861489999999998</v>
      </c>
      <c r="AL146">
        <v>-0.48991249999999997</v>
      </c>
      <c r="AM146">
        <v>-0.53380130000000003</v>
      </c>
      <c r="AN146">
        <v>-6.3557100000000005E-2</v>
      </c>
      <c r="AO146">
        <v>2.011803</v>
      </c>
      <c r="AP146">
        <v>6.5623189999999996</v>
      </c>
      <c r="AQ146">
        <v>6.7046999999999999</v>
      </c>
      <c r="AR146">
        <v>9.251322</v>
      </c>
      <c r="AS146">
        <v>9.0492240000000006</v>
      </c>
      <c r="AT146">
        <v>8.723039</v>
      </c>
      <c r="AU146">
        <v>6.3547229999999999</v>
      </c>
      <c r="AV146">
        <v>2.5723910000000001</v>
      </c>
      <c r="AW146">
        <v>-0.28904190000000002</v>
      </c>
      <c r="AX146">
        <v>-0.5966323</v>
      </c>
      <c r="AY146">
        <v>-0.62878199999999995</v>
      </c>
      <c r="AZ146">
        <v>-1.077752</v>
      </c>
      <c r="BA146">
        <v>-0.96832280000000004</v>
      </c>
      <c r="BB146">
        <v>0.10940080000000001</v>
      </c>
      <c r="BC146">
        <v>0.3540643</v>
      </c>
      <c r="BD146">
        <v>0.37489689999999998</v>
      </c>
      <c r="BE146">
        <v>0.4097652</v>
      </c>
      <c r="BF146">
        <v>0.50968579999999997</v>
      </c>
      <c r="BG146">
        <v>0.46462059999999999</v>
      </c>
      <c r="BH146">
        <v>0.3850673</v>
      </c>
      <c r="BI146">
        <v>-0.1089368</v>
      </c>
      <c r="BJ146">
        <v>-0.34320830000000002</v>
      </c>
      <c r="BK146">
        <v>-0.38835819999999999</v>
      </c>
      <c r="BL146">
        <v>8.0856700000000004E-2</v>
      </c>
      <c r="BM146">
        <v>2.155675</v>
      </c>
      <c r="BN146">
        <v>6.7061450000000002</v>
      </c>
      <c r="BO146">
        <v>6.8487429999999998</v>
      </c>
      <c r="BP146">
        <v>9.3955140000000004</v>
      </c>
      <c r="BQ146">
        <v>9.1936169999999997</v>
      </c>
      <c r="BR146">
        <v>8.8676759999999994</v>
      </c>
      <c r="BS146">
        <v>6.4997639999999999</v>
      </c>
      <c r="BT146">
        <v>2.7176040000000001</v>
      </c>
      <c r="BU146">
        <v>-0.1440834</v>
      </c>
      <c r="BV146">
        <v>-0.45161289999999998</v>
      </c>
      <c r="BW146">
        <v>-0.48366819999999999</v>
      </c>
      <c r="BX146">
        <v>-0.93276579999999998</v>
      </c>
      <c r="BY146">
        <v>-0.82298579999999999</v>
      </c>
      <c r="BZ146">
        <v>0.21009130000000001</v>
      </c>
      <c r="CA146">
        <v>0.45508199999999999</v>
      </c>
      <c r="CB146">
        <v>0.47627160000000002</v>
      </c>
      <c r="CC146">
        <v>0.51166299999999998</v>
      </c>
      <c r="CD146">
        <v>0.61160599999999998</v>
      </c>
      <c r="CE146">
        <v>0.56669639999999999</v>
      </c>
      <c r="CF146">
        <v>0.48810170000000003</v>
      </c>
      <c r="CG146">
        <v>-5.2703000000000003E-3</v>
      </c>
      <c r="CH146">
        <v>-0.24160139999999999</v>
      </c>
      <c r="CI146">
        <v>-0.28762480000000001</v>
      </c>
      <c r="CJ146">
        <v>0.18087729999999999</v>
      </c>
      <c r="CK146">
        <v>2.2553200000000002</v>
      </c>
      <c r="CL146">
        <v>6.805758</v>
      </c>
      <c r="CM146">
        <v>6.9485070000000002</v>
      </c>
      <c r="CN146">
        <v>9.4953789999999998</v>
      </c>
      <c r="CO146">
        <v>9.2936239999999994</v>
      </c>
      <c r="CP146">
        <v>8.9678520000000006</v>
      </c>
      <c r="CQ146">
        <v>6.6002190000000001</v>
      </c>
      <c r="CR146">
        <v>2.8181780000000001</v>
      </c>
      <c r="CS146">
        <v>-4.3685599999999998E-2</v>
      </c>
      <c r="CT146">
        <v>-0.35117290000000001</v>
      </c>
      <c r="CU146">
        <v>-0.38316280000000003</v>
      </c>
      <c r="CV146">
        <v>-0.83234900000000001</v>
      </c>
      <c r="CW146">
        <v>-0.72232580000000002</v>
      </c>
      <c r="CX146">
        <v>0.3107819</v>
      </c>
      <c r="CY146">
        <v>0.55609969999999997</v>
      </c>
      <c r="CZ146">
        <v>0.5776462</v>
      </c>
      <c r="DA146">
        <v>0.61356069999999996</v>
      </c>
      <c r="DB146">
        <v>0.7135262</v>
      </c>
      <c r="DC146">
        <v>0.66877220000000004</v>
      </c>
      <c r="DD146">
        <v>0.59113610000000005</v>
      </c>
      <c r="DE146">
        <v>9.8396200000000003E-2</v>
      </c>
      <c r="DF146">
        <v>-0.13999439999999999</v>
      </c>
      <c r="DG146">
        <v>-0.18689149999999999</v>
      </c>
      <c r="DH146">
        <v>0.28089789999999998</v>
      </c>
      <c r="DI146">
        <v>2.3549660000000001</v>
      </c>
      <c r="DJ146">
        <v>6.9053719999999998</v>
      </c>
      <c r="DK146">
        <v>7.0482709999999997</v>
      </c>
      <c r="DL146">
        <v>9.5952450000000002</v>
      </c>
      <c r="DM146">
        <v>9.3936309999999992</v>
      </c>
      <c r="DN146">
        <v>9.0680270000000007</v>
      </c>
      <c r="DO146">
        <v>6.7006750000000004</v>
      </c>
      <c r="DP146">
        <v>2.9187509999999999</v>
      </c>
      <c r="DQ146">
        <v>5.6712199999999997E-2</v>
      </c>
      <c r="DR146">
        <v>-0.25073289999999998</v>
      </c>
      <c r="DS146">
        <v>-0.28265750000000001</v>
      </c>
      <c r="DT146">
        <v>-0.73193220000000003</v>
      </c>
      <c r="DU146">
        <v>-0.62166580000000005</v>
      </c>
      <c r="DV146">
        <v>0.45616309999999999</v>
      </c>
      <c r="DW146">
        <v>0.70195320000000005</v>
      </c>
      <c r="DX146">
        <v>0.72401510000000002</v>
      </c>
      <c r="DY146">
        <v>0.76068500000000006</v>
      </c>
      <c r="DZ146">
        <v>0.86068279999999997</v>
      </c>
      <c r="EA146">
        <v>0.81615349999999998</v>
      </c>
      <c r="EB146">
        <v>0.73990140000000004</v>
      </c>
      <c r="EC146">
        <v>0.2480743</v>
      </c>
      <c r="ED146">
        <v>6.7098000000000001E-3</v>
      </c>
      <c r="EE146">
        <v>-4.1448400000000003E-2</v>
      </c>
      <c r="EF146">
        <v>0.42531170000000001</v>
      </c>
      <c r="EG146">
        <v>2.498837</v>
      </c>
      <c r="EH146">
        <v>7.0491979999999996</v>
      </c>
      <c r="EI146">
        <v>7.1923139999999997</v>
      </c>
      <c r="EJ146">
        <v>9.7394370000000006</v>
      </c>
      <c r="EK146">
        <v>9.5380240000000001</v>
      </c>
      <c r="EL146">
        <v>9.2126649999999994</v>
      </c>
      <c r="EM146">
        <v>6.8457160000000004</v>
      </c>
      <c r="EN146">
        <v>3.0639639999999999</v>
      </c>
      <c r="EO146">
        <v>0.20167070000000001</v>
      </c>
      <c r="EP146">
        <v>-0.1057135</v>
      </c>
      <c r="EQ146">
        <v>-0.13754369999999999</v>
      </c>
      <c r="ER146">
        <v>-0.58694639999999998</v>
      </c>
      <c r="ES146">
        <v>-0.4763288</v>
      </c>
      <c r="ET146">
        <v>74.16301</v>
      </c>
      <c r="EU146">
        <v>72.882320000000007</v>
      </c>
      <c r="EV146">
        <v>71.745059999999995</v>
      </c>
      <c r="EW146">
        <v>70.961590000000001</v>
      </c>
      <c r="EX146">
        <v>70.31129</v>
      </c>
      <c r="EY146">
        <v>69.659520000000001</v>
      </c>
      <c r="EZ146">
        <v>69.555769999999995</v>
      </c>
      <c r="FA146">
        <v>69.735690000000005</v>
      </c>
      <c r="FB146">
        <v>72.624189999999999</v>
      </c>
      <c r="FC146">
        <v>77.399050000000003</v>
      </c>
      <c r="FD146">
        <v>82.031279999999995</v>
      </c>
      <c r="FE146">
        <v>85.359880000000004</v>
      </c>
      <c r="FF146">
        <v>87.645820000000001</v>
      </c>
      <c r="FG146">
        <v>89.333579999999998</v>
      </c>
      <c r="FH146">
        <v>90.127840000000006</v>
      </c>
      <c r="FI146">
        <v>89.744159999999994</v>
      </c>
      <c r="FJ146">
        <v>89.565820000000002</v>
      </c>
      <c r="FK146">
        <v>88.629649999999998</v>
      </c>
      <c r="FL146">
        <v>87.574349999999995</v>
      </c>
      <c r="FM146">
        <v>85.516580000000005</v>
      </c>
      <c r="FN146">
        <v>82.707499999999996</v>
      </c>
      <c r="FO146">
        <v>80.099010000000007</v>
      </c>
      <c r="FP146">
        <v>77.843230000000005</v>
      </c>
      <c r="FQ146">
        <v>76.094120000000004</v>
      </c>
      <c r="FR146">
        <v>29.678599999999999</v>
      </c>
      <c r="FS146">
        <v>8.7767000000000001E-3</v>
      </c>
      <c r="FT146">
        <v>1</v>
      </c>
    </row>
    <row r="147" spans="1:176" x14ac:dyDescent="0.2">
      <c r="A147" t="s">
        <v>236</v>
      </c>
      <c r="B147" t="s">
        <v>230</v>
      </c>
      <c r="C147">
        <v>41395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0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0</v>
      </c>
      <c r="AW147">
        <v>0</v>
      </c>
      <c r="AX147">
        <v>0</v>
      </c>
      <c r="AY147">
        <v>0</v>
      </c>
      <c r="AZ147">
        <v>0</v>
      </c>
      <c r="BA147">
        <v>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BX147">
        <v>0</v>
      </c>
      <c r="BY147">
        <v>0</v>
      </c>
      <c r="BZ147">
        <v>0</v>
      </c>
      <c r="CA147">
        <v>0</v>
      </c>
      <c r="CB147">
        <v>0</v>
      </c>
      <c r="CC147">
        <v>0</v>
      </c>
      <c r="CD147">
        <v>0</v>
      </c>
      <c r="CE147">
        <v>0</v>
      </c>
      <c r="CF147">
        <v>0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0</v>
      </c>
      <c r="CP147">
        <v>0</v>
      </c>
      <c r="CQ147">
        <v>0</v>
      </c>
      <c r="CR147">
        <v>0</v>
      </c>
      <c r="CS147">
        <v>0</v>
      </c>
      <c r="CT147">
        <v>0</v>
      </c>
      <c r="CU147">
        <v>0</v>
      </c>
      <c r="CV147">
        <v>0</v>
      </c>
      <c r="CW147">
        <v>0</v>
      </c>
      <c r="CX147">
        <v>0</v>
      </c>
      <c r="CY147">
        <v>0</v>
      </c>
      <c r="CZ147">
        <v>0</v>
      </c>
      <c r="DA147">
        <v>0</v>
      </c>
      <c r="DB147">
        <v>0</v>
      </c>
      <c r="DC147">
        <v>0</v>
      </c>
      <c r="DD147">
        <v>0</v>
      </c>
      <c r="DE147">
        <v>0</v>
      </c>
      <c r="DF147">
        <v>0</v>
      </c>
      <c r="DG147">
        <v>0</v>
      </c>
      <c r="DH147">
        <v>0</v>
      </c>
      <c r="DI147">
        <v>0</v>
      </c>
      <c r="DJ147">
        <v>0</v>
      </c>
      <c r="DK147">
        <v>0</v>
      </c>
      <c r="DL147">
        <v>0</v>
      </c>
      <c r="DM147">
        <v>0</v>
      </c>
      <c r="DN147">
        <v>0</v>
      </c>
      <c r="DO147">
        <v>0</v>
      </c>
      <c r="DP147">
        <v>0</v>
      </c>
      <c r="DQ147">
        <v>0</v>
      </c>
      <c r="DR147">
        <v>0</v>
      </c>
      <c r="DS147">
        <v>0</v>
      </c>
      <c r="DT147">
        <v>0</v>
      </c>
      <c r="DU147">
        <v>0</v>
      </c>
      <c r="DV147">
        <v>0</v>
      </c>
      <c r="DW147">
        <v>0</v>
      </c>
      <c r="DX147">
        <v>0</v>
      </c>
      <c r="DY147">
        <v>0</v>
      </c>
      <c r="DZ147">
        <v>0</v>
      </c>
      <c r="EA147">
        <v>0</v>
      </c>
      <c r="EB147">
        <v>0</v>
      </c>
      <c r="EC147">
        <v>0</v>
      </c>
      <c r="ED147">
        <v>0</v>
      </c>
      <c r="EE147">
        <v>0</v>
      </c>
      <c r="EF147">
        <v>0</v>
      </c>
      <c r="EG147">
        <v>0</v>
      </c>
      <c r="EH147">
        <v>0</v>
      </c>
      <c r="EI147">
        <v>0</v>
      </c>
      <c r="EJ147">
        <v>0</v>
      </c>
      <c r="EK147">
        <v>0</v>
      </c>
      <c r="EL147">
        <v>0</v>
      </c>
      <c r="EM147">
        <v>0</v>
      </c>
      <c r="EN147">
        <v>0</v>
      </c>
      <c r="EO147">
        <v>0</v>
      </c>
      <c r="EP147">
        <v>0</v>
      </c>
      <c r="EQ147">
        <v>0</v>
      </c>
      <c r="ER147">
        <v>0</v>
      </c>
      <c r="ES147">
        <v>0</v>
      </c>
      <c r="ET147">
        <v>0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A147">
        <v>0</v>
      </c>
      <c r="FB147">
        <v>0</v>
      </c>
      <c r="FC147">
        <v>0</v>
      </c>
      <c r="FD147">
        <v>0</v>
      </c>
      <c r="FE147">
        <v>0</v>
      </c>
      <c r="FF147">
        <v>0</v>
      </c>
      <c r="FG147">
        <v>0</v>
      </c>
      <c r="FH147">
        <v>0</v>
      </c>
      <c r="FI147">
        <v>0</v>
      </c>
      <c r="FJ147">
        <v>0</v>
      </c>
      <c r="FK147">
        <v>0</v>
      </c>
      <c r="FL147">
        <v>0</v>
      </c>
      <c r="FM147">
        <v>0</v>
      </c>
      <c r="FN147">
        <v>0</v>
      </c>
      <c r="FO147">
        <v>0</v>
      </c>
      <c r="FP147">
        <v>0</v>
      </c>
      <c r="FQ147">
        <v>0</v>
      </c>
      <c r="FR147">
        <v>14</v>
      </c>
      <c r="FS147">
        <v>0.18236089999999999</v>
      </c>
      <c r="FT147">
        <v>0</v>
      </c>
    </row>
    <row r="148" spans="1:176" x14ac:dyDescent="0.2">
      <c r="A148" t="s">
        <v>236</v>
      </c>
      <c r="B148" t="s">
        <v>230</v>
      </c>
      <c r="C148">
        <v>41396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0</v>
      </c>
      <c r="AW148">
        <v>0</v>
      </c>
      <c r="AX148">
        <v>0</v>
      </c>
      <c r="AY148">
        <v>0</v>
      </c>
      <c r="AZ148">
        <v>0</v>
      </c>
      <c r="BA148">
        <v>0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BX148">
        <v>0</v>
      </c>
      <c r="BY148">
        <v>0</v>
      </c>
      <c r="BZ148">
        <v>0</v>
      </c>
      <c r="CA148">
        <v>0</v>
      </c>
      <c r="CB148">
        <v>0</v>
      </c>
      <c r="CC148">
        <v>0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0</v>
      </c>
      <c r="CN148">
        <v>0</v>
      </c>
      <c r="CO148">
        <v>0</v>
      </c>
      <c r="CP148">
        <v>0</v>
      </c>
      <c r="CQ148">
        <v>0</v>
      </c>
      <c r="CR148">
        <v>0</v>
      </c>
      <c r="CS148">
        <v>0</v>
      </c>
      <c r="CT148">
        <v>0</v>
      </c>
      <c r="CU148">
        <v>0</v>
      </c>
      <c r="CV148">
        <v>0</v>
      </c>
      <c r="CW148">
        <v>0</v>
      </c>
      <c r="CX148">
        <v>0</v>
      </c>
      <c r="CY148">
        <v>0</v>
      </c>
      <c r="CZ148">
        <v>0</v>
      </c>
      <c r="DA148">
        <v>0</v>
      </c>
      <c r="DB148">
        <v>0</v>
      </c>
      <c r="DC148">
        <v>0</v>
      </c>
      <c r="DD148">
        <v>0</v>
      </c>
      <c r="DE148">
        <v>0</v>
      </c>
      <c r="DF148">
        <v>0</v>
      </c>
      <c r="DG148">
        <v>0</v>
      </c>
      <c r="DH148">
        <v>0</v>
      </c>
      <c r="DI148">
        <v>0</v>
      </c>
      <c r="DJ148">
        <v>0</v>
      </c>
      <c r="DK148">
        <v>0</v>
      </c>
      <c r="DL148">
        <v>0</v>
      </c>
      <c r="DM148">
        <v>0</v>
      </c>
      <c r="DN148">
        <v>0</v>
      </c>
      <c r="DO148">
        <v>0</v>
      </c>
      <c r="DP148">
        <v>0</v>
      </c>
      <c r="DQ148">
        <v>0</v>
      </c>
      <c r="DR148">
        <v>0</v>
      </c>
      <c r="DS148">
        <v>0</v>
      </c>
      <c r="DT148">
        <v>0</v>
      </c>
      <c r="DU148">
        <v>0</v>
      </c>
      <c r="DV148">
        <v>0</v>
      </c>
      <c r="DW148">
        <v>0</v>
      </c>
      <c r="DX148">
        <v>0</v>
      </c>
      <c r="DY148">
        <v>0</v>
      </c>
      <c r="DZ148">
        <v>0</v>
      </c>
      <c r="EA148">
        <v>0</v>
      </c>
      <c r="EB148">
        <v>0</v>
      </c>
      <c r="EC148">
        <v>0</v>
      </c>
      <c r="ED148">
        <v>0</v>
      </c>
      <c r="EE148">
        <v>0</v>
      </c>
      <c r="EF148">
        <v>0</v>
      </c>
      <c r="EG148">
        <v>0</v>
      </c>
      <c r="EH148">
        <v>0</v>
      </c>
      <c r="EI148">
        <v>0</v>
      </c>
      <c r="EJ148">
        <v>0</v>
      </c>
      <c r="EK148">
        <v>0</v>
      </c>
      <c r="EL148">
        <v>0</v>
      </c>
      <c r="EM148">
        <v>0</v>
      </c>
      <c r="EN148">
        <v>0</v>
      </c>
      <c r="EO148">
        <v>0</v>
      </c>
      <c r="EP148">
        <v>0</v>
      </c>
      <c r="EQ148">
        <v>0</v>
      </c>
      <c r="ER148">
        <v>0</v>
      </c>
      <c r="ES148">
        <v>0</v>
      </c>
      <c r="ET148">
        <v>0</v>
      </c>
      <c r="EU148">
        <v>0</v>
      </c>
      <c r="EV148">
        <v>0</v>
      </c>
      <c r="EW148">
        <v>0</v>
      </c>
      <c r="EX148">
        <v>0</v>
      </c>
      <c r="EY148">
        <v>0</v>
      </c>
      <c r="EZ148">
        <v>0</v>
      </c>
      <c r="FA148">
        <v>0</v>
      </c>
      <c r="FB148">
        <v>0</v>
      </c>
      <c r="FC148">
        <v>0</v>
      </c>
      <c r="FD148">
        <v>0</v>
      </c>
      <c r="FE148">
        <v>0</v>
      </c>
      <c r="FF148">
        <v>0</v>
      </c>
      <c r="FG148">
        <v>0</v>
      </c>
      <c r="FH148">
        <v>0</v>
      </c>
      <c r="FI148">
        <v>0</v>
      </c>
      <c r="FJ148">
        <v>0</v>
      </c>
      <c r="FK148">
        <v>0</v>
      </c>
      <c r="FL148">
        <v>0</v>
      </c>
      <c r="FM148">
        <v>0</v>
      </c>
      <c r="FN148">
        <v>0</v>
      </c>
      <c r="FO148">
        <v>0</v>
      </c>
      <c r="FP148">
        <v>0</v>
      </c>
      <c r="FQ148">
        <v>0</v>
      </c>
      <c r="FR148">
        <v>14</v>
      </c>
      <c r="FS148">
        <v>0.18505759999999999</v>
      </c>
      <c r="FT148">
        <v>0</v>
      </c>
    </row>
    <row r="149" spans="1:176" x14ac:dyDescent="0.2">
      <c r="A149" t="s">
        <v>236</v>
      </c>
      <c r="B149" t="s">
        <v>230</v>
      </c>
      <c r="C149">
        <v>41397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14</v>
      </c>
      <c r="FS149">
        <v>0.18549399999999999</v>
      </c>
      <c r="FT149">
        <v>0</v>
      </c>
    </row>
    <row r="150" spans="1:176" x14ac:dyDescent="0.2">
      <c r="A150" t="s">
        <v>236</v>
      </c>
      <c r="B150" t="s">
        <v>230</v>
      </c>
      <c r="C150">
        <v>41407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14</v>
      </c>
      <c r="FS150">
        <v>0.16420419999999999</v>
      </c>
      <c r="FT150">
        <v>0</v>
      </c>
    </row>
    <row r="151" spans="1:176" x14ac:dyDescent="0.2">
      <c r="A151" t="s">
        <v>236</v>
      </c>
      <c r="B151" t="s">
        <v>230</v>
      </c>
      <c r="C151">
        <v>41408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14</v>
      </c>
      <c r="FS151">
        <v>0.17364969999999999</v>
      </c>
      <c r="FT151">
        <v>0</v>
      </c>
    </row>
    <row r="152" spans="1:176" x14ac:dyDescent="0.2">
      <c r="A152" t="s">
        <v>236</v>
      </c>
      <c r="B152" t="s">
        <v>230</v>
      </c>
      <c r="C152">
        <v>41409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14</v>
      </c>
      <c r="FS152">
        <v>0.1731857</v>
      </c>
      <c r="FT152">
        <v>0</v>
      </c>
    </row>
    <row r="153" spans="1:176" x14ac:dyDescent="0.2">
      <c r="A153" t="s">
        <v>236</v>
      </c>
      <c r="B153" t="s">
        <v>230</v>
      </c>
      <c r="C153">
        <v>41414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14</v>
      </c>
      <c r="FS153">
        <v>0.17228550000000001</v>
      </c>
      <c r="FT153">
        <v>0</v>
      </c>
    </row>
    <row r="154" spans="1:176" x14ac:dyDescent="0.2">
      <c r="A154" t="s">
        <v>236</v>
      </c>
      <c r="B154" t="s">
        <v>230</v>
      </c>
      <c r="C154">
        <v>41415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14</v>
      </c>
      <c r="FS154">
        <v>0.17437620000000001</v>
      </c>
      <c r="FT154">
        <v>0</v>
      </c>
    </row>
    <row r="155" spans="1:176" x14ac:dyDescent="0.2">
      <c r="A155" t="s">
        <v>236</v>
      </c>
      <c r="B155" t="s">
        <v>230</v>
      </c>
      <c r="C155">
        <v>41424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14</v>
      </c>
      <c r="FS155">
        <v>0.18876180000000001</v>
      </c>
      <c r="FT155">
        <v>0</v>
      </c>
    </row>
    <row r="156" spans="1:176" x14ac:dyDescent="0.2">
      <c r="A156" t="s">
        <v>236</v>
      </c>
      <c r="B156" t="s">
        <v>230</v>
      </c>
      <c r="C156">
        <v>41425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0</v>
      </c>
      <c r="AW156">
        <v>0</v>
      </c>
      <c r="AX156">
        <v>0</v>
      </c>
      <c r="AY156">
        <v>0</v>
      </c>
      <c r="AZ156">
        <v>0</v>
      </c>
      <c r="BA156">
        <v>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BX156">
        <v>0</v>
      </c>
      <c r="BY156">
        <v>0</v>
      </c>
      <c r="BZ156">
        <v>0</v>
      </c>
      <c r="CA156">
        <v>0</v>
      </c>
      <c r="CB156">
        <v>0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0</v>
      </c>
      <c r="CP156">
        <v>0</v>
      </c>
      <c r="CQ156">
        <v>0</v>
      </c>
      <c r="CR156">
        <v>0</v>
      </c>
      <c r="CS156">
        <v>0</v>
      </c>
      <c r="CT156">
        <v>0</v>
      </c>
      <c r="CU156">
        <v>0</v>
      </c>
      <c r="CV156">
        <v>0</v>
      </c>
      <c r="CW156">
        <v>0</v>
      </c>
      <c r="CX156">
        <v>0</v>
      </c>
      <c r="CY156">
        <v>0</v>
      </c>
      <c r="CZ156">
        <v>0</v>
      </c>
      <c r="DA156">
        <v>0</v>
      </c>
      <c r="DB156">
        <v>0</v>
      </c>
      <c r="DC156">
        <v>0</v>
      </c>
      <c r="DD156">
        <v>0</v>
      </c>
      <c r="DE156">
        <v>0</v>
      </c>
      <c r="DF156">
        <v>0</v>
      </c>
      <c r="DG156">
        <v>0</v>
      </c>
      <c r="DH156">
        <v>0</v>
      </c>
      <c r="DI156">
        <v>0</v>
      </c>
      <c r="DJ156">
        <v>0</v>
      </c>
      <c r="DK156">
        <v>0</v>
      </c>
      <c r="DL156">
        <v>0</v>
      </c>
      <c r="DM156">
        <v>0</v>
      </c>
      <c r="DN156">
        <v>0</v>
      </c>
      <c r="DO156">
        <v>0</v>
      </c>
      <c r="DP156">
        <v>0</v>
      </c>
      <c r="DQ156">
        <v>0</v>
      </c>
      <c r="DR156">
        <v>0</v>
      </c>
      <c r="DS156">
        <v>0</v>
      </c>
      <c r="DT156">
        <v>0</v>
      </c>
      <c r="DU156">
        <v>0</v>
      </c>
      <c r="DV156">
        <v>0</v>
      </c>
      <c r="DW156">
        <v>0</v>
      </c>
      <c r="DX156">
        <v>0</v>
      </c>
      <c r="DY156">
        <v>0</v>
      </c>
      <c r="DZ156">
        <v>0</v>
      </c>
      <c r="EA156">
        <v>0</v>
      </c>
      <c r="EB156">
        <v>0</v>
      </c>
      <c r="EC156">
        <v>0</v>
      </c>
      <c r="ED156">
        <v>0</v>
      </c>
      <c r="EE156">
        <v>0</v>
      </c>
      <c r="EF156">
        <v>0</v>
      </c>
      <c r="EG156">
        <v>0</v>
      </c>
      <c r="EH156">
        <v>0</v>
      </c>
      <c r="EI156">
        <v>0</v>
      </c>
      <c r="EJ156">
        <v>0</v>
      </c>
      <c r="EK156">
        <v>0</v>
      </c>
      <c r="EL156">
        <v>0</v>
      </c>
      <c r="EM156">
        <v>0</v>
      </c>
      <c r="EN156">
        <v>0</v>
      </c>
      <c r="EO156">
        <v>0</v>
      </c>
      <c r="EP156">
        <v>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0</v>
      </c>
      <c r="FA156">
        <v>0</v>
      </c>
      <c r="FB156">
        <v>0</v>
      </c>
      <c r="FC156">
        <v>0</v>
      </c>
      <c r="FD156">
        <v>0</v>
      </c>
      <c r="FE156">
        <v>0</v>
      </c>
      <c r="FF156">
        <v>0</v>
      </c>
      <c r="FG156">
        <v>0</v>
      </c>
      <c r="FH156">
        <v>0</v>
      </c>
      <c r="FI156">
        <v>0</v>
      </c>
      <c r="FJ156">
        <v>0</v>
      </c>
      <c r="FK156">
        <v>0</v>
      </c>
      <c r="FL156">
        <v>0</v>
      </c>
      <c r="FM156">
        <v>0</v>
      </c>
      <c r="FN156">
        <v>0</v>
      </c>
      <c r="FO156">
        <v>0</v>
      </c>
      <c r="FP156">
        <v>0</v>
      </c>
      <c r="FQ156">
        <v>0</v>
      </c>
      <c r="FR156">
        <v>14</v>
      </c>
      <c r="FS156">
        <v>0.18298629999999999</v>
      </c>
      <c r="FT156">
        <v>0</v>
      </c>
    </row>
    <row r="157" spans="1:176" x14ac:dyDescent="0.2">
      <c r="A157" t="s">
        <v>236</v>
      </c>
      <c r="B157" t="s">
        <v>230</v>
      </c>
      <c r="C157">
        <v>41453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0</v>
      </c>
      <c r="AW157">
        <v>0</v>
      </c>
      <c r="AX157">
        <v>0</v>
      </c>
      <c r="AY157">
        <v>0</v>
      </c>
      <c r="AZ157">
        <v>0</v>
      </c>
      <c r="BA157">
        <v>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BX157">
        <v>0</v>
      </c>
      <c r="BY157">
        <v>0</v>
      </c>
      <c r="BZ157">
        <v>0</v>
      </c>
      <c r="CA157">
        <v>0</v>
      </c>
      <c r="CB157">
        <v>0</v>
      </c>
      <c r="CC157">
        <v>0</v>
      </c>
      <c r="CD157">
        <v>0</v>
      </c>
      <c r="CE157">
        <v>0</v>
      </c>
      <c r="CF157">
        <v>0</v>
      </c>
      <c r="CG157">
        <v>0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0</v>
      </c>
      <c r="CN157">
        <v>0</v>
      </c>
      <c r="CO157">
        <v>0</v>
      </c>
      <c r="CP157">
        <v>0</v>
      </c>
      <c r="CQ157">
        <v>0</v>
      </c>
      <c r="CR157">
        <v>0</v>
      </c>
      <c r="CS157">
        <v>0</v>
      </c>
      <c r="CT157">
        <v>0</v>
      </c>
      <c r="CU157">
        <v>0</v>
      </c>
      <c r="CV157">
        <v>0</v>
      </c>
      <c r="CW157">
        <v>0</v>
      </c>
      <c r="CX157">
        <v>0</v>
      </c>
      <c r="CY157">
        <v>0</v>
      </c>
      <c r="CZ157">
        <v>0</v>
      </c>
      <c r="DA157">
        <v>0</v>
      </c>
      <c r="DB157">
        <v>0</v>
      </c>
      <c r="DC157">
        <v>0</v>
      </c>
      <c r="DD157">
        <v>0</v>
      </c>
      <c r="DE157">
        <v>0</v>
      </c>
      <c r="DF157">
        <v>0</v>
      </c>
      <c r="DG157">
        <v>0</v>
      </c>
      <c r="DH157">
        <v>0</v>
      </c>
      <c r="DI157">
        <v>0</v>
      </c>
      <c r="DJ157">
        <v>0</v>
      </c>
      <c r="DK157">
        <v>0</v>
      </c>
      <c r="DL157">
        <v>0</v>
      </c>
      <c r="DM157">
        <v>0</v>
      </c>
      <c r="DN157">
        <v>0</v>
      </c>
      <c r="DO157">
        <v>0</v>
      </c>
      <c r="DP157">
        <v>0</v>
      </c>
      <c r="DQ157">
        <v>0</v>
      </c>
      <c r="DR157">
        <v>0</v>
      </c>
      <c r="DS157">
        <v>0</v>
      </c>
      <c r="DT157">
        <v>0</v>
      </c>
      <c r="DU157">
        <v>0</v>
      </c>
      <c r="DV157">
        <v>0</v>
      </c>
      <c r="DW157">
        <v>0</v>
      </c>
      <c r="DX157">
        <v>0</v>
      </c>
      <c r="DY157">
        <v>0</v>
      </c>
      <c r="DZ157">
        <v>0</v>
      </c>
      <c r="EA157">
        <v>0</v>
      </c>
      <c r="EB157">
        <v>0</v>
      </c>
      <c r="EC157">
        <v>0</v>
      </c>
      <c r="ED157">
        <v>0</v>
      </c>
      <c r="EE157">
        <v>0</v>
      </c>
      <c r="EF157">
        <v>0</v>
      </c>
      <c r="EG157">
        <v>0</v>
      </c>
      <c r="EH157">
        <v>0</v>
      </c>
      <c r="EI157">
        <v>0</v>
      </c>
      <c r="EJ157">
        <v>0</v>
      </c>
      <c r="EK157">
        <v>0</v>
      </c>
      <c r="EL157">
        <v>0</v>
      </c>
      <c r="EM157">
        <v>0</v>
      </c>
      <c r="EN157">
        <v>0</v>
      </c>
      <c r="EO157">
        <v>0</v>
      </c>
      <c r="EP157">
        <v>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0</v>
      </c>
      <c r="FA157">
        <v>0</v>
      </c>
      <c r="FB157">
        <v>0</v>
      </c>
      <c r="FC157">
        <v>0</v>
      </c>
      <c r="FD157">
        <v>0</v>
      </c>
      <c r="FE157">
        <v>0</v>
      </c>
      <c r="FF157">
        <v>0</v>
      </c>
      <c r="FG157">
        <v>0</v>
      </c>
      <c r="FH157">
        <v>0</v>
      </c>
      <c r="FI157">
        <v>0</v>
      </c>
      <c r="FJ157">
        <v>0</v>
      </c>
      <c r="FK157">
        <v>0</v>
      </c>
      <c r="FL157">
        <v>0</v>
      </c>
      <c r="FM157">
        <v>0</v>
      </c>
      <c r="FN157">
        <v>0</v>
      </c>
      <c r="FO157">
        <v>0</v>
      </c>
      <c r="FP157">
        <v>0</v>
      </c>
      <c r="FQ157">
        <v>0</v>
      </c>
      <c r="FR157">
        <v>0</v>
      </c>
      <c r="FS157">
        <v>0</v>
      </c>
      <c r="FT157">
        <v>0</v>
      </c>
    </row>
    <row r="158" spans="1:176" x14ac:dyDescent="0.2">
      <c r="A158" t="s">
        <v>236</v>
      </c>
      <c r="B158" t="s">
        <v>230</v>
      </c>
      <c r="C158">
        <v>41456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0</v>
      </c>
      <c r="AZ158">
        <v>0</v>
      </c>
      <c r="BA158">
        <v>0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BX158">
        <v>0</v>
      </c>
      <c r="BY158">
        <v>0</v>
      </c>
      <c r="BZ158">
        <v>0</v>
      </c>
      <c r="CA158">
        <v>0</v>
      </c>
      <c r="CB158">
        <v>0</v>
      </c>
      <c r="CC158">
        <v>0</v>
      </c>
      <c r="CD158">
        <v>0</v>
      </c>
      <c r="CE158">
        <v>0</v>
      </c>
      <c r="CF158">
        <v>0</v>
      </c>
      <c r="CG158">
        <v>0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0</v>
      </c>
      <c r="CN158">
        <v>0</v>
      </c>
      <c r="CO158">
        <v>0</v>
      </c>
      <c r="CP158">
        <v>0</v>
      </c>
      <c r="CQ158">
        <v>0</v>
      </c>
      <c r="CR158">
        <v>0</v>
      </c>
      <c r="CS158">
        <v>0</v>
      </c>
      <c r="CT158">
        <v>0</v>
      </c>
      <c r="CU158">
        <v>0</v>
      </c>
      <c r="CV158">
        <v>0</v>
      </c>
      <c r="CW158">
        <v>0</v>
      </c>
      <c r="CX158">
        <v>0</v>
      </c>
      <c r="CY158">
        <v>0</v>
      </c>
      <c r="CZ158">
        <v>0</v>
      </c>
      <c r="DA158">
        <v>0</v>
      </c>
      <c r="DB158">
        <v>0</v>
      </c>
      <c r="DC158">
        <v>0</v>
      </c>
      <c r="DD158">
        <v>0</v>
      </c>
      <c r="DE158">
        <v>0</v>
      </c>
      <c r="DF158">
        <v>0</v>
      </c>
      <c r="DG158">
        <v>0</v>
      </c>
      <c r="DH158">
        <v>0</v>
      </c>
      <c r="DI158">
        <v>0</v>
      </c>
      <c r="DJ158">
        <v>0</v>
      </c>
      <c r="DK158">
        <v>0</v>
      </c>
      <c r="DL158">
        <v>0</v>
      </c>
      <c r="DM158">
        <v>0</v>
      </c>
      <c r="DN158">
        <v>0</v>
      </c>
      <c r="DO158">
        <v>0</v>
      </c>
      <c r="DP158">
        <v>0</v>
      </c>
      <c r="DQ158">
        <v>0</v>
      </c>
      <c r="DR158">
        <v>0</v>
      </c>
      <c r="DS158">
        <v>0</v>
      </c>
      <c r="DT158">
        <v>0</v>
      </c>
      <c r="DU158">
        <v>0</v>
      </c>
      <c r="DV158">
        <v>0</v>
      </c>
      <c r="DW158">
        <v>0</v>
      </c>
      <c r="DX158">
        <v>0</v>
      </c>
      <c r="DY158">
        <v>0</v>
      </c>
      <c r="DZ158">
        <v>0</v>
      </c>
      <c r="EA158">
        <v>0</v>
      </c>
      <c r="EB158">
        <v>0</v>
      </c>
      <c r="EC158">
        <v>0</v>
      </c>
      <c r="ED158">
        <v>0</v>
      </c>
      <c r="EE158">
        <v>0</v>
      </c>
      <c r="EF158">
        <v>0</v>
      </c>
      <c r="EG158">
        <v>0</v>
      </c>
      <c r="EH158">
        <v>0</v>
      </c>
      <c r="EI158">
        <v>0</v>
      </c>
      <c r="EJ158">
        <v>0</v>
      </c>
      <c r="EK158">
        <v>0</v>
      </c>
      <c r="EL158">
        <v>0</v>
      </c>
      <c r="EM158">
        <v>0</v>
      </c>
      <c r="EN158">
        <v>0</v>
      </c>
      <c r="EO158">
        <v>0</v>
      </c>
      <c r="EP158">
        <v>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0</v>
      </c>
      <c r="FA158">
        <v>0</v>
      </c>
      <c r="FB158">
        <v>0</v>
      </c>
      <c r="FC158">
        <v>0</v>
      </c>
      <c r="FD158">
        <v>0</v>
      </c>
      <c r="FE158">
        <v>0</v>
      </c>
      <c r="FF158">
        <v>0</v>
      </c>
      <c r="FG158">
        <v>0</v>
      </c>
      <c r="FH158">
        <v>0</v>
      </c>
      <c r="FI158">
        <v>0</v>
      </c>
      <c r="FJ158">
        <v>0</v>
      </c>
      <c r="FK158">
        <v>0</v>
      </c>
      <c r="FL158">
        <v>0</v>
      </c>
      <c r="FM158">
        <v>0</v>
      </c>
      <c r="FN158">
        <v>0</v>
      </c>
      <c r="FO158">
        <v>0</v>
      </c>
      <c r="FP158">
        <v>0</v>
      </c>
      <c r="FQ158">
        <v>0</v>
      </c>
      <c r="FR158">
        <v>2</v>
      </c>
      <c r="FS158">
        <v>0.9150315</v>
      </c>
      <c r="FT158">
        <v>0</v>
      </c>
    </row>
    <row r="159" spans="1:176" x14ac:dyDescent="0.2">
      <c r="A159" t="s">
        <v>236</v>
      </c>
      <c r="B159" t="s">
        <v>230</v>
      </c>
      <c r="C159">
        <v>41457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0</v>
      </c>
      <c r="AY159">
        <v>0</v>
      </c>
      <c r="AZ159">
        <v>0</v>
      </c>
      <c r="BA159">
        <v>0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BX159">
        <v>0</v>
      </c>
      <c r="BY159">
        <v>0</v>
      </c>
      <c r="BZ159">
        <v>0</v>
      </c>
      <c r="CA159">
        <v>0</v>
      </c>
      <c r="CB159">
        <v>0</v>
      </c>
      <c r="CC159">
        <v>0</v>
      </c>
      <c r="CD159">
        <v>0</v>
      </c>
      <c r="CE159">
        <v>0</v>
      </c>
      <c r="CF159">
        <v>0</v>
      </c>
      <c r="CG159">
        <v>0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0</v>
      </c>
      <c r="CP159">
        <v>0</v>
      </c>
      <c r="CQ159">
        <v>0</v>
      </c>
      <c r="CR159">
        <v>0</v>
      </c>
      <c r="CS159">
        <v>0</v>
      </c>
      <c r="CT159">
        <v>0</v>
      </c>
      <c r="CU159">
        <v>0</v>
      </c>
      <c r="CV159">
        <v>0</v>
      </c>
      <c r="CW159">
        <v>0</v>
      </c>
      <c r="CX159">
        <v>0</v>
      </c>
      <c r="CY159">
        <v>0</v>
      </c>
      <c r="CZ159">
        <v>0</v>
      </c>
      <c r="DA159">
        <v>0</v>
      </c>
      <c r="DB159">
        <v>0</v>
      </c>
      <c r="DC159">
        <v>0</v>
      </c>
      <c r="DD159">
        <v>0</v>
      </c>
      <c r="DE159">
        <v>0</v>
      </c>
      <c r="DF159">
        <v>0</v>
      </c>
      <c r="DG159">
        <v>0</v>
      </c>
      <c r="DH159">
        <v>0</v>
      </c>
      <c r="DI159">
        <v>0</v>
      </c>
      <c r="DJ159">
        <v>0</v>
      </c>
      <c r="DK159">
        <v>0</v>
      </c>
      <c r="DL159">
        <v>0</v>
      </c>
      <c r="DM159">
        <v>0</v>
      </c>
      <c r="DN159">
        <v>0</v>
      </c>
      <c r="DO159">
        <v>0</v>
      </c>
      <c r="DP159">
        <v>0</v>
      </c>
      <c r="DQ159">
        <v>0</v>
      </c>
      <c r="DR159">
        <v>0</v>
      </c>
      <c r="DS159">
        <v>0</v>
      </c>
      <c r="DT159">
        <v>0</v>
      </c>
      <c r="DU159">
        <v>0</v>
      </c>
      <c r="DV159">
        <v>0</v>
      </c>
      <c r="DW159">
        <v>0</v>
      </c>
      <c r="DX159">
        <v>0</v>
      </c>
      <c r="DY159">
        <v>0</v>
      </c>
      <c r="DZ159">
        <v>0</v>
      </c>
      <c r="EA159">
        <v>0</v>
      </c>
      <c r="EB159">
        <v>0</v>
      </c>
      <c r="EC159">
        <v>0</v>
      </c>
      <c r="ED159">
        <v>0</v>
      </c>
      <c r="EE159">
        <v>0</v>
      </c>
      <c r="EF159">
        <v>0</v>
      </c>
      <c r="EG159">
        <v>0</v>
      </c>
      <c r="EH159">
        <v>0</v>
      </c>
      <c r="EI159">
        <v>0</v>
      </c>
      <c r="EJ159">
        <v>0</v>
      </c>
      <c r="EK159">
        <v>0</v>
      </c>
      <c r="EL159">
        <v>0</v>
      </c>
      <c r="EM159">
        <v>0</v>
      </c>
      <c r="EN159">
        <v>0</v>
      </c>
      <c r="EO159">
        <v>0</v>
      </c>
      <c r="EP159">
        <v>0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0</v>
      </c>
      <c r="FA159">
        <v>0</v>
      </c>
      <c r="FB159">
        <v>0</v>
      </c>
      <c r="FC159">
        <v>0</v>
      </c>
      <c r="FD159">
        <v>0</v>
      </c>
      <c r="FE159">
        <v>0</v>
      </c>
      <c r="FF159">
        <v>0</v>
      </c>
      <c r="FG159">
        <v>0</v>
      </c>
      <c r="FH159">
        <v>0</v>
      </c>
      <c r="FI159">
        <v>0</v>
      </c>
      <c r="FJ159">
        <v>0</v>
      </c>
      <c r="FK159">
        <v>0</v>
      </c>
      <c r="FL159">
        <v>0</v>
      </c>
      <c r="FM159">
        <v>0</v>
      </c>
      <c r="FN159">
        <v>0</v>
      </c>
      <c r="FO159">
        <v>0</v>
      </c>
      <c r="FP159">
        <v>0</v>
      </c>
      <c r="FQ159">
        <v>0</v>
      </c>
      <c r="FR159">
        <v>2</v>
      </c>
      <c r="FS159">
        <v>0.91325129999999999</v>
      </c>
      <c r="FT159">
        <v>0</v>
      </c>
    </row>
    <row r="160" spans="1:176" x14ac:dyDescent="0.2">
      <c r="A160" t="s">
        <v>236</v>
      </c>
      <c r="B160" t="s">
        <v>230</v>
      </c>
      <c r="C160">
        <v>41458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2</v>
      </c>
      <c r="FS160">
        <v>0.91198279999999998</v>
      </c>
      <c r="FT160">
        <v>0</v>
      </c>
    </row>
    <row r="161" spans="1:176" x14ac:dyDescent="0.2">
      <c r="A161" t="s">
        <v>236</v>
      </c>
      <c r="B161" t="s">
        <v>230</v>
      </c>
      <c r="C161">
        <v>41464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2</v>
      </c>
      <c r="FS161">
        <v>0.91357869999999997</v>
      </c>
      <c r="FT161">
        <v>0</v>
      </c>
    </row>
    <row r="162" spans="1:176" x14ac:dyDescent="0.2">
      <c r="A162" t="s">
        <v>236</v>
      </c>
      <c r="B162" t="s">
        <v>230</v>
      </c>
      <c r="C162">
        <v>41470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2</v>
      </c>
      <c r="FS162">
        <v>0.9176415</v>
      </c>
      <c r="FT162">
        <v>0</v>
      </c>
    </row>
    <row r="163" spans="1:176" x14ac:dyDescent="0.2">
      <c r="A163" t="s">
        <v>236</v>
      </c>
      <c r="B163" t="s">
        <v>230</v>
      </c>
      <c r="C163">
        <v>41471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0</v>
      </c>
      <c r="AW163">
        <v>0</v>
      </c>
      <c r="AX163">
        <v>0</v>
      </c>
      <c r="AY163">
        <v>0</v>
      </c>
      <c r="AZ163">
        <v>0</v>
      </c>
      <c r="BA163">
        <v>0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BX163">
        <v>0</v>
      </c>
      <c r="BY163">
        <v>0</v>
      </c>
      <c r="BZ163">
        <v>0</v>
      </c>
      <c r="CA163">
        <v>0</v>
      </c>
      <c r="CB163">
        <v>0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0</v>
      </c>
      <c r="CP163">
        <v>0</v>
      </c>
      <c r="CQ163">
        <v>0</v>
      </c>
      <c r="CR163">
        <v>0</v>
      </c>
      <c r="CS163">
        <v>0</v>
      </c>
      <c r="CT163">
        <v>0</v>
      </c>
      <c r="CU163">
        <v>0</v>
      </c>
      <c r="CV163">
        <v>0</v>
      </c>
      <c r="CW163">
        <v>0</v>
      </c>
      <c r="CX163">
        <v>0</v>
      </c>
      <c r="CY163">
        <v>0</v>
      </c>
      <c r="CZ163">
        <v>0</v>
      </c>
      <c r="DA163">
        <v>0</v>
      </c>
      <c r="DB163">
        <v>0</v>
      </c>
      <c r="DC163">
        <v>0</v>
      </c>
      <c r="DD163">
        <v>0</v>
      </c>
      <c r="DE163">
        <v>0</v>
      </c>
      <c r="DF163">
        <v>0</v>
      </c>
      <c r="DG163">
        <v>0</v>
      </c>
      <c r="DH163">
        <v>0</v>
      </c>
      <c r="DI163">
        <v>0</v>
      </c>
      <c r="DJ163">
        <v>0</v>
      </c>
      <c r="DK163">
        <v>0</v>
      </c>
      <c r="DL163">
        <v>0</v>
      </c>
      <c r="DM163">
        <v>0</v>
      </c>
      <c r="DN163">
        <v>0</v>
      </c>
      <c r="DO163">
        <v>0</v>
      </c>
      <c r="DP163">
        <v>0</v>
      </c>
      <c r="DQ163">
        <v>0</v>
      </c>
      <c r="DR163">
        <v>0</v>
      </c>
      <c r="DS163">
        <v>0</v>
      </c>
      <c r="DT163">
        <v>0</v>
      </c>
      <c r="DU163">
        <v>0</v>
      </c>
      <c r="DV163">
        <v>0</v>
      </c>
      <c r="DW163">
        <v>0</v>
      </c>
      <c r="DX163">
        <v>0</v>
      </c>
      <c r="DY163">
        <v>0</v>
      </c>
      <c r="DZ163">
        <v>0</v>
      </c>
      <c r="EA163">
        <v>0</v>
      </c>
      <c r="EB163">
        <v>0</v>
      </c>
      <c r="EC163">
        <v>0</v>
      </c>
      <c r="ED163">
        <v>0</v>
      </c>
      <c r="EE163">
        <v>0</v>
      </c>
      <c r="EF163">
        <v>0</v>
      </c>
      <c r="EG163">
        <v>0</v>
      </c>
      <c r="EH163">
        <v>0</v>
      </c>
      <c r="EI163">
        <v>0</v>
      </c>
      <c r="EJ163">
        <v>0</v>
      </c>
      <c r="EK163">
        <v>0</v>
      </c>
      <c r="EL163">
        <v>0</v>
      </c>
      <c r="EM163">
        <v>0</v>
      </c>
      <c r="EN163">
        <v>0</v>
      </c>
      <c r="EO163">
        <v>0</v>
      </c>
      <c r="EP163">
        <v>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0</v>
      </c>
      <c r="FA163">
        <v>0</v>
      </c>
      <c r="FB163">
        <v>0</v>
      </c>
      <c r="FC163">
        <v>0</v>
      </c>
      <c r="FD163">
        <v>0</v>
      </c>
      <c r="FE163">
        <v>0</v>
      </c>
      <c r="FF163">
        <v>0</v>
      </c>
      <c r="FG163">
        <v>0</v>
      </c>
      <c r="FH163">
        <v>0</v>
      </c>
      <c r="FI163">
        <v>0</v>
      </c>
      <c r="FJ163">
        <v>0</v>
      </c>
      <c r="FK163">
        <v>0</v>
      </c>
      <c r="FL163">
        <v>0</v>
      </c>
      <c r="FM163">
        <v>0</v>
      </c>
      <c r="FN163">
        <v>0</v>
      </c>
      <c r="FO163">
        <v>0</v>
      </c>
      <c r="FP163">
        <v>0</v>
      </c>
      <c r="FQ163">
        <v>0</v>
      </c>
      <c r="FR163">
        <v>2</v>
      </c>
      <c r="FS163">
        <v>0.9236453</v>
      </c>
      <c r="FT163">
        <v>0</v>
      </c>
    </row>
    <row r="164" spans="1:176" x14ac:dyDescent="0.2">
      <c r="A164" t="s">
        <v>236</v>
      </c>
      <c r="B164" t="s">
        <v>230</v>
      </c>
      <c r="C164">
        <v>41474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0</v>
      </c>
      <c r="AW164">
        <v>0</v>
      </c>
      <c r="AX164">
        <v>0</v>
      </c>
      <c r="AY164">
        <v>0</v>
      </c>
      <c r="AZ164">
        <v>0</v>
      </c>
      <c r="BA164">
        <v>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BX164">
        <v>0</v>
      </c>
      <c r="BY164">
        <v>0</v>
      </c>
      <c r="BZ164">
        <v>0</v>
      </c>
      <c r="CA164">
        <v>0</v>
      </c>
      <c r="CB164">
        <v>0</v>
      </c>
      <c r="CC164">
        <v>0</v>
      </c>
      <c r="CD164">
        <v>0</v>
      </c>
      <c r="CE164">
        <v>0</v>
      </c>
      <c r="CF164">
        <v>0</v>
      </c>
      <c r="CG164">
        <v>0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0</v>
      </c>
      <c r="CN164">
        <v>0</v>
      </c>
      <c r="CO164">
        <v>0</v>
      </c>
      <c r="CP164">
        <v>0</v>
      </c>
      <c r="CQ164">
        <v>0</v>
      </c>
      <c r="CR164">
        <v>0</v>
      </c>
      <c r="CS164">
        <v>0</v>
      </c>
      <c r="CT164">
        <v>0</v>
      </c>
      <c r="CU164">
        <v>0</v>
      </c>
      <c r="CV164">
        <v>0</v>
      </c>
      <c r="CW164">
        <v>0</v>
      </c>
      <c r="CX164">
        <v>0</v>
      </c>
      <c r="CY164">
        <v>0</v>
      </c>
      <c r="CZ164">
        <v>0</v>
      </c>
      <c r="DA164">
        <v>0</v>
      </c>
      <c r="DB164">
        <v>0</v>
      </c>
      <c r="DC164">
        <v>0</v>
      </c>
      <c r="DD164">
        <v>0</v>
      </c>
      <c r="DE164">
        <v>0</v>
      </c>
      <c r="DF164">
        <v>0</v>
      </c>
      <c r="DG164">
        <v>0</v>
      </c>
      <c r="DH164">
        <v>0</v>
      </c>
      <c r="DI164">
        <v>0</v>
      </c>
      <c r="DJ164">
        <v>0</v>
      </c>
      <c r="DK164">
        <v>0</v>
      </c>
      <c r="DL164">
        <v>0</v>
      </c>
      <c r="DM164">
        <v>0</v>
      </c>
      <c r="DN164">
        <v>0</v>
      </c>
      <c r="DO164">
        <v>0</v>
      </c>
      <c r="DP164">
        <v>0</v>
      </c>
      <c r="DQ164">
        <v>0</v>
      </c>
      <c r="DR164">
        <v>0</v>
      </c>
      <c r="DS164">
        <v>0</v>
      </c>
      <c r="DT164">
        <v>0</v>
      </c>
      <c r="DU164">
        <v>0</v>
      </c>
      <c r="DV164">
        <v>0</v>
      </c>
      <c r="DW164">
        <v>0</v>
      </c>
      <c r="DX164">
        <v>0</v>
      </c>
      <c r="DY164">
        <v>0</v>
      </c>
      <c r="DZ164">
        <v>0</v>
      </c>
      <c r="EA164">
        <v>0</v>
      </c>
      <c r="EB164">
        <v>0</v>
      </c>
      <c r="EC164">
        <v>0</v>
      </c>
      <c r="ED164">
        <v>0</v>
      </c>
      <c r="EE164">
        <v>0</v>
      </c>
      <c r="EF164">
        <v>0</v>
      </c>
      <c r="EG164">
        <v>0</v>
      </c>
      <c r="EH164">
        <v>0</v>
      </c>
      <c r="EI164">
        <v>0</v>
      </c>
      <c r="EJ164">
        <v>0</v>
      </c>
      <c r="EK164">
        <v>0</v>
      </c>
      <c r="EL164">
        <v>0</v>
      </c>
      <c r="EM164">
        <v>0</v>
      </c>
      <c r="EN164">
        <v>0</v>
      </c>
      <c r="EO164">
        <v>0</v>
      </c>
      <c r="EP164">
        <v>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0</v>
      </c>
      <c r="FA164">
        <v>0</v>
      </c>
      <c r="FB164">
        <v>0</v>
      </c>
      <c r="FC164">
        <v>0</v>
      </c>
      <c r="FD164">
        <v>0</v>
      </c>
      <c r="FE164">
        <v>0</v>
      </c>
      <c r="FF164">
        <v>0</v>
      </c>
      <c r="FG164">
        <v>0</v>
      </c>
      <c r="FH164">
        <v>0</v>
      </c>
      <c r="FI164">
        <v>0</v>
      </c>
      <c r="FJ164">
        <v>0</v>
      </c>
      <c r="FK164">
        <v>0</v>
      </c>
      <c r="FL164">
        <v>0</v>
      </c>
      <c r="FM164">
        <v>0</v>
      </c>
      <c r="FN164">
        <v>0</v>
      </c>
      <c r="FO164">
        <v>0</v>
      </c>
      <c r="FP164">
        <v>0</v>
      </c>
      <c r="FQ164">
        <v>0</v>
      </c>
      <c r="FR164">
        <v>2</v>
      </c>
      <c r="FS164">
        <v>0.91767390000000004</v>
      </c>
      <c r="FT164">
        <v>0</v>
      </c>
    </row>
    <row r="165" spans="1:176" x14ac:dyDescent="0.2">
      <c r="A165" t="s">
        <v>236</v>
      </c>
      <c r="B165" t="s">
        <v>230</v>
      </c>
      <c r="C165">
        <v>41477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2</v>
      </c>
      <c r="FS165">
        <v>0.91977589999999998</v>
      </c>
      <c r="FT165">
        <v>0</v>
      </c>
    </row>
    <row r="166" spans="1:176" x14ac:dyDescent="0.2">
      <c r="A166" t="s">
        <v>236</v>
      </c>
      <c r="B166" t="s">
        <v>230</v>
      </c>
      <c r="C166">
        <v>41501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4</v>
      </c>
      <c r="FS166">
        <v>0.43722709999999998</v>
      </c>
      <c r="FT166">
        <v>0</v>
      </c>
    </row>
    <row r="167" spans="1:176" x14ac:dyDescent="0.2">
      <c r="A167" t="s">
        <v>236</v>
      </c>
      <c r="B167" t="s">
        <v>230</v>
      </c>
      <c r="C167">
        <v>41508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0</v>
      </c>
      <c r="AJ167">
        <v>0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0</v>
      </c>
      <c r="AX167">
        <v>0</v>
      </c>
      <c r="AY167">
        <v>0</v>
      </c>
      <c r="AZ167">
        <v>0</v>
      </c>
      <c r="BA167">
        <v>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BX167">
        <v>0</v>
      </c>
      <c r="BY167">
        <v>0</v>
      </c>
      <c r="BZ167">
        <v>0</v>
      </c>
      <c r="CA167">
        <v>0</v>
      </c>
      <c r="CB167">
        <v>0</v>
      </c>
      <c r="CC167">
        <v>0</v>
      </c>
      <c r="CD167">
        <v>0</v>
      </c>
      <c r="CE167">
        <v>0</v>
      </c>
      <c r="CF167">
        <v>0</v>
      </c>
      <c r="CG167">
        <v>0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0</v>
      </c>
      <c r="CP167">
        <v>0</v>
      </c>
      <c r="CQ167">
        <v>0</v>
      </c>
      <c r="CR167">
        <v>0</v>
      </c>
      <c r="CS167">
        <v>0</v>
      </c>
      <c r="CT167">
        <v>0</v>
      </c>
      <c r="CU167">
        <v>0</v>
      </c>
      <c r="CV167">
        <v>0</v>
      </c>
      <c r="CW167">
        <v>0</v>
      </c>
      <c r="CX167">
        <v>0</v>
      </c>
      <c r="CY167">
        <v>0</v>
      </c>
      <c r="CZ167">
        <v>0</v>
      </c>
      <c r="DA167">
        <v>0</v>
      </c>
      <c r="DB167">
        <v>0</v>
      </c>
      <c r="DC167">
        <v>0</v>
      </c>
      <c r="DD167">
        <v>0</v>
      </c>
      <c r="DE167">
        <v>0</v>
      </c>
      <c r="DF167">
        <v>0</v>
      </c>
      <c r="DG167">
        <v>0</v>
      </c>
      <c r="DH167">
        <v>0</v>
      </c>
      <c r="DI167">
        <v>0</v>
      </c>
      <c r="DJ167">
        <v>0</v>
      </c>
      <c r="DK167">
        <v>0</v>
      </c>
      <c r="DL167">
        <v>0</v>
      </c>
      <c r="DM167">
        <v>0</v>
      </c>
      <c r="DN167">
        <v>0</v>
      </c>
      <c r="DO167">
        <v>0</v>
      </c>
      <c r="DP167">
        <v>0</v>
      </c>
      <c r="DQ167">
        <v>0</v>
      </c>
      <c r="DR167">
        <v>0</v>
      </c>
      <c r="DS167">
        <v>0</v>
      </c>
      <c r="DT167">
        <v>0</v>
      </c>
      <c r="DU167">
        <v>0</v>
      </c>
      <c r="DV167">
        <v>0</v>
      </c>
      <c r="DW167">
        <v>0</v>
      </c>
      <c r="DX167">
        <v>0</v>
      </c>
      <c r="DY167">
        <v>0</v>
      </c>
      <c r="DZ167">
        <v>0</v>
      </c>
      <c r="EA167">
        <v>0</v>
      </c>
      <c r="EB167">
        <v>0</v>
      </c>
      <c r="EC167">
        <v>0</v>
      </c>
      <c r="ED167">
        <v>0</v>
      </c>
      <c r="EE167">
        <v>0</v>
      </c>
      <c r="EF167">
        <v>0</v>
      </c>
      <c r="EG167">
        <v>0</v>
      </c>
      <c r="EH167">
        <v>0</v>
      </c>
      <c r="EI167">
        <v>0</v>
      </c>
      <c r="EJ167">
        <v>0</v>
      </c>
      <c r="EK167">
        <v>0</v>
      </c>
      <c r="EL167">
        <v>0</v>
      </c>
      <c r="EM167">
        <v>0</v>
      </c>
      <c r="EN167">
        <v>0</v>
      </c>
      <c r="EO167">
        <v>0</v>
      </c>
      <c r="EP167">
        <v>0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0</v>
      </c>
      <c r="FA167">
        <v>0</v>
      </c>
      <c r="FB167">
        <v>0</v>
      </c>
      <c r="FC167">
        <v>0</v>
      </c>
      <c r="FD167">
        <v>0</v>
      </c>
      <c r="FE167">
        <v>0</v>
      </c>
      <c r="FF167">
        <v>0</v>
      </c>
      <c r="FG167">
        <v>0</v>
      </c>
      <c r="FH167">
        <v>0</v>
      </c>
      <c r="FI167">
        <v>0</v>
      </c>
      <c r="FJ167">
        <v>0</v>
      </c>
      <c r="FK167">
        <v>0</v>
      </c>
      <c r="FL167">
        <v>0</v>
      </c>
      <c r="FM167">
        <v>0</v>
      </c>
      <c r="FN167">
        <v>0</v>
      </c>
      <c r="FO167">
        <v>0</v>
      </c>
      <c r="FP167">
        <v>0</v>
      </c>
      <c r="FQ167">
        <v>0</v>
      </c>
      <c r="FR167">
        <v>4</v>
      </c>
      <c r="FS167">
        <v>0.45429510000000001</v>
      </c>
      <c r="FT167">
        <v>0</v>
      </c>
    </row>
    <row r="168" spans="1:176" x14ac:dyDescent="0.2">
      <c r="A168" t="s">
        <v>236</v>
      </c>
      <c r="B168" t="s">
        <v>230</v>
      </c>
      <c r="C168">
        <v>41514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0</v>
      </c>
      <c r="AX168">
        <v>0</v>
      </c>
      <c r="AY168">
        <v>0</v>
      </c>
      <c r="AZ168">
        <v>0</v>
      </c>
      <c r="BA168">
        <v>0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BX168">
        <v>0</v>
      </c>
      <c r="BY168">
        <v>0</v>
      </c>
      <c r="BZ168">
        <v>0</v>
      </c>
      <c r="CA168">
        <v>0</v>
      </c>
      <c r="CB168">
        <v>0</v>
      </c>
      <c r="CC168">
        <v>0</v>
      </c>
      <c r="CD168">
        <v>0</v>
      </c>
      <c r="CE168">
        <v>0</v>
      </c>
      <c r="CF168">
        <v>0</v>
      </c>
      <c r="CG168">
        <v>0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0</v>
      </c>
      <c r="CP168">
        <v>0</v>
      </c>
      <c r="CQ168">
        <v>0</v>
      </c>
      <c r="CR168">
        <v>0</v>
      </c>
      <c r="CS168">
        <v>0</v>
      </c>
      <c r="CT168">
        <v>0</v>
      </c>
      <c r="CU168">
        <v>0</v>
      </c>
      <c r="CV168">
        <v>0</v>
      </c>
      <c r="CW168">
        <v>0</v>
      </c>
      <c r="CX168">
        <v>0</v>
      </c>
      <c r="CY168">
        <v>0</v>
      </c>
      <c r="CZ168">
        <v>0</v>
      </c>
      <c r="DA168">
        <v>0</v>
      </c>
      <c r="DB168">
        <v>0</v>
      </c>
      <c r="DC168">
        <v>0</v>
      </c>
      <c r="DD168">
        <v>0</v>
      </c>
      <c r="DE168">
        <v>0</v>
      </c>
      <c r="DF168">
        <v>0</v>
      </c>
      <c r="DG168">
        <v>0</v>
      </c>
      <c r="DH168">
        <v>0</v>
      </c>
      <c r="DI168">
        <v>0</v>
      </c>
      <c r="DJ168">
        <v>0</v>
      </c>
      <c r="DK168">
        <v>0</v>
      </c>
      <c r="DL168">
        <v>0</v>
      </c>
      <c r="DM168">
        <v>0</v>
      </c>
      <c r="DN168">
        <v>0</v>
      </c>
      <c r="DO168">
        <v>0</v>
      </c>
      <c r="DP168">
        <v>0</v>
      </c>
      <c r="DQ168">
        <v>0</v>
      </c>
      <c r="DR168">
        <v>0</v>
      </c>
      <c r="DS168">
        <v>0</v>
      </c>
      <c r="DT168">
        <v>0</v>
      </c>
      <c r="DU168">
        <v>0</v>
      </c>
      <c r="DV168">
        <v>0</v>
      </c>
      <c r="DW168">
        <v>0</v>
      </c>
      <c r="DX168">
        <v>0</v>
      </c>
      <c r="DY168">
        <v>0</v>
      </c>
      <c r="DZ168">
        <v>0</v>
      </c>
      <c r="EA168">
        <v>0</v>
      </c>
      <c r="EB168">
        <v>0</v>
      </c>
      <c r="EC168">
        <v>0</v>
      </c>
      <c r="ED168">
        <v>0</v>
      </c>
      <c r="EE168">
        <v>0</v>
      </c>
      <c r="EF168">
        <v>0</v>
      </c>
      <c r="EG168">
        <v>0</v>
      </c>
      <c r="EH168">
        <v>0</v>
      </c>
      <c r="EI168">
        <v>0</v>
      </c>
      <c r="EJ168">
        <v>0</v>
      </c>
      <c r="EK168">
        <v>0</v>
      </c>
      <c r="EL168">
        <v>0</v>
      </c>
      <c r="EM168">
        <v>0</v>
      </c>
      <c r="EN168">
        <v>0</v>
      </c>
      <c r="EO168">
        <v>0</v>
      </c>
      <c r="EP168">
        <v>0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0</v>
      </c>
      <c r="FA168">
        <v>0</v>
      </c>
      <c r="FB168">
        <v>0</v>
      </c>
      <c r="FC168">
        <v>0</v>
      </c>
      <c r="FD168">
        <v>0</v>
      </c>
      <c r="FE168">
        <v>0</v>
      </c>
      <c r="FF168">
        <v>0</v>
      </c>
      <c r="FG168">
        <v>0</v>
      </c>
      <c r="FH168">
        <v>0</v>
      </c>
      <c r="FI168">
        <v>0</v>
      </c>
      <c r="FJ168">
        <v>0</v>
      </c>
      <c r="FK168">
        <v>0</v>
      </c>
      <c r="FL168">
        <v>0</v>
      </c>
      <c r="FM168">
        <v>0</v>
      </c>
      <c r="FN168">
        <v>0</v>
      </c>
      <c r="FO168">
        <v>0</v>
      </c>
      <c r="FP168">
        <v>0</v>
      </c>
      <c r="FQ168">
        <v>0</v>
      </c>
      <c r="FR168">
        <v>4</v>
      </c>
      <c r="FS168">
        <v>0.4266974</v>
      </c>
      <c r="FT168">
        <v>0</v>
      </c>
    </row>
    <row r="169" spans="1:176" x14ac:dyDescent="0.2">
      <c r="A169" t="s">
        <v>236</v>
      </c>
      <c r="B169" t="s">
        <v>230</v>
      </c>
      <c r="C169">
        <v>41515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0</v>
      </c>
      <c r="AW169">
        <v>0</v>
      </c>
      <c r="AX169">
        <v>0</v>
      </c>
      <c r="AY169">
        <v>0</v>
      </c>
      <c r="AZ169">
        <v>0</v>
      </c>
      <c r="BA169">
        <v>0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BX169">
        <v>0</v>
      </c>
      <c r="BY169">
        <v>0</v>
      </c>
      <c r="BZ169">
        <v>0</v>
      </c>
      <c r="CA169">
        <v>0</v>
      </c>
      <c r="CB169">
        <v>0</v>
      </c>
      <c r="CC169">
        <v>0</v>
      </c>
      <c r="CD169">
        <v>0</v>
      </c>
      <c r="CE169">
        <v>0</v>
      </c>
      <c r="CF169">
        <v>0</v>
      </c>
      <c r="CG169">
        <v>0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0</v>
      </c>
      <c r="CP169">
        <v>0</v>
      </c>
      <c r="CQ169">
        <v>0</v>
      </c>
      <c r="CR169">
        <v>0</v>
      </c>
      <c r="CS169">
        <v>0</v>
      </c>
      <c r="CT169">
        <v>0</v>
      </c>
      <c r="CU169">
        <v>0</v>
      </c>
      <c r="CV169">
        <v>0</v>
      </c>
      <c r="CW169">
        <v>0</v>
      </c>
      <c r="CX169">
        <v>0</v>
      </c>
      <c r="CY169">
        <v>0</v>
      </c>
      <c r="CZ169">
        <v>0</v>
      </c>
      <c r="DA169">
        <v>0</v>
      </c>
      <c r="DB169">
        <v>0</v>
      </c>
      <c r="DC169">
        <v>0</v>
      </c>
      <c r="DD169">
        <v>0</v>
      </c>
      <c r="DE169">
        <v>0</v>
      </c>
      <c r="DF169">
        <v>0</v>
      </c>
      <c r="DG169">
        <v>0</v>
      </c>
      <c r="DH169">
        <v>0</v>
      </c>
      <c r="DI169">
        <v>0</v>
      </c>
      <c r="DJ169">
        <v>0</v>
      </c>
      <c r="DK169">
        <v>0</v>
      </c>
      <c r="DL169">
        <v>0</v>
      </c>
      <c r="DM169">
        <v>0</v>
      </c>
      <c r="DN169">
        <v>0</v>
      </c>
      <c r="DO169">
        <v>0</v>
      </c>
      <c r="DP169">
        <v>0</v>
      </c>
      <c r="DQ169">
        <v>0</v>
      </c>
      <c r="DR169">
        <v>0</v>
      </c>
      <c r="DS169">
        <v>0</v>
      </c>
      <c r="DT169">
        <v>0</v>
      </c>
      <c r="DU169">
        <v>0</v>
      </c>
      <c r="DV169">
        <v>0</v>
      </c>
      <c r="DW169">
        <v>0</v>
      </c>
      <c r="DX169">
        <v>0</v>
      </c>
      <c r="DY169">
        <v>0</v>
      </c>
      <c r="DZ169">
        <v>0</v>
      </c>
      <c r="EA169">
        <v>0</v>
      </c>
      <c r="EB169">
        <v>0</v>
      </c>
      <c r="EC169">
        <v>0</v>
      </c>
      <c r="ED169">
        <v>0</v>
      </c>
      <c r="EE169">
        <v>0</v>
      </c>
      <c r="EF169">
        <v>0</v>
      </c>
      <c r="EG169">
        <v>0</v>
      </c>
      <c r="EH169">
        <v>0</v>
      </c>
      <c r="EI169">
        <v>0</v>
      </c>
      <c r="EJ169">
        <v>0</v>
      </c>
      <c r="EK169">
        <v>0</v>
      </c>
      <c r="EL169">
        <v>0</v>
      </c>
      <c r="EM169">
        <v>0</v>
      </c>
      <c r="EN169">
        <v>0</v>
      </c>
      <c r="EO169">
        <v>0</v>
      </c>
      <c r="EP169">
        <v>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0</v>
      </c>
      <c r="FA169">
        <v>0</v>
      </c>
      <c r="FB169">
        <v>0</v>
      </c>
      <c r="FC169">
        <v>0</v>
      </c>
      <c r="FD169">
        <v>0</v>
      </c>
      <c r="FE169">
        <v>0</v>
      </c>
      <c r="FF169">
        <v>0</v>
      </c>
      <c r="FG169">
        <v>0</v>
      </c>
      <c r="FH169">
        <v>0</v>
      </c>
      <c r="FI169">
        <v>0</v>
      </c>
      <c r="FJ169">
        <v>0</v>
      </c>
      <c r="FK169">
        <v>0</v>
      </c>
      <c r="FL169">
        <v>0</v>
      </c>
      <c r="FM169">
        <v>0</v>
      </c>
      <c r="FN169">
        <v>0</v>
      </c>
      <c r="FO169">
        <v>0</v>
      </c>
      <c r="FP169">
        <v>0</v>
      </c>
      <c r="FQ169">
        <v>0</v>
      </c>
      <c r="FR169">
        <v>4</v>
      </c>
      <c r="FS169">
        <v>0.43706610000000001</v>
      </c>
      <c r="FT169">
        <v>0</v>
      </c>
    </row>
    <row r="170" spans="1:176" x14ac:dyDescent="0.2">
      <c r="A170" t="s">
        <v>236</v>
      </c>
      <c r="B170" t="s">
        <v>230</v>
      </c>
      <c r="C170">
        <v>41516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0</v>
      </c>
      <c r="AW170">
        <v>0</v>
      </c>
      <c r="AX170">
        <v>0</v>
      </c>
      <c r="AY170">
        <v>0</v>
      </c>
      <c r="AZ170">
        <v>0</v>
      </c>
      <c r="BA170">
        <v>0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BX170">
        <v>0</v>
      </c>
      <c r="BY170">
        <v>0</v>
      </c>
      <c r="BZ170">
        <v>0</v>
      </c>
      <c r="CA170">
        <v>0</v>
      </c>
      <c r="CB170">
        <v>0</v>
      </c>
      <c r="CC170">
        <v>0</v>
      </c>
      <c r="CD170">
        <v>0</v>
      </c>
      <c r="CE170">
        <v>0</v>
      </c>
      <c r="CF170">
        <v>0</v>
      </c>
      <c r="CG170">
        <v>0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0</v>
      </c>
      <c r="CN170">
        <v>0</v>
      </c>
      <c r="CO170">
        <v>0</v>
      </c>
      <c r="CP170">
        <v>0</v>
      </c>
      <c r="CQ170">
        <v>0</v>
      </c>
      <c r="CR170">
        <v>0</v>
      </c>
      <c r="CS170">
        <v>0</v>
      </c>
      <c r="CT170">
        <v>0</v>
      </c>
      <c r="CU170">
        <v>0</v>
      </c>
      <c r="CV170">
        <v>0</v>
      </c>
      <c r="CW170">
        <v>0</v>
      </c>
      <c r="CX170">
        <v>0</v>
      </c>
      <c r="CY170">
        <v>0</v>
      </c>
      <c r="CZ170">
        <v>0</v>
      </c>
      <c r="DA170">
        <v>0</v>
      </c>
      <c r="DB170">
        <v>0</v>
      </c>
      <c r="DC170">
        <v>0</v>
      </c>
      <c r="DD170">
        <v>0</v>
      </c>
      <c r="DE170">
        <v>0</v>
      </c>
      <c r="DF170">
        <v>0</v>
      </c>
      <c r="DG170">
        <v>0</v>
      </c>
      <c r="DH170">
        <v>0</v>
      </c>
      <c r="DI170">
        <v>0</v>
      </c>
      <c r="DJ170">
        <v>0</v>
      </c>
      <c r="DK170">
        <v>0</v>
      </c>
      <c r="DL170">
        <v>0</v>
      </c>
      <c r="DM170">
        <v>0</v>
      </c>
      <c r="DN170">
        <v>0</v>
      </c>
      <c r="DO170">
        <v>0</v>
      </c>
      <c r="DP170">
        <v>0</v>
      </c>
      <c r="DQ170">
        <v>0</v>
      </c>
      <c r="DR170">
        <v>0</v>
      </c>
      <c r="DS170">
        <v>0</v>
      </c>
      <c r="DT170">
        <v>0</v>
      </c>
      <c r="DU170">
        <v>0</v>
      </c>
      <c r="DV170">
        <v>0</v>
      </c>
      <c r="DW170">
        <v>0</v>
      </c>
      <c r="DX170">
        <v>0</v>
      </c>
      <c r="DY170">
        <v>0</v>
      </c>
      <c r="DZ170">
        <v>0</v>
      </c>
      <c r="EA170">
        <v>0</v>
      </c>
      <c r="EB170">
        <v>0</v>
      </c>
      <c r="EC170">
        <v>0</v>
      </c>
      <c r="ED170">
        <v>0</v>
      </c>
      <c r="EE170">
        <v>0</v>
      </c>
      <c r="EF170">
        <v>0</v>
      </c>
      <c r="EG170">
        <v>0</v>
      </c>
      <c r="EH170">
        <v>0</v>
      </c>
      <c r="EI170">
        <v>0</v>
      </c>
      <c r="EJ170">
        <v>0</v>
      </c>
      <c r="EK170">
        <v>0</v>
      </c>
      <c r="EL170">
        <v>0</v>
      </c>
      <c r="EM170">
        <v>0</v>
      </c>
      <c r="EN170">
        <v>0</v>
      </c>
      <c r="EO170">
        <v>0</v>
      </c>
      <c r="EP170">
        <v>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0</v>
      </c>
      <c r="FA170">
        <v>0</v>
      </c>
      <c r="FB170">
        <v>0</v>
      </c>
      <c r="FC170">
        <v>0</v>
      </c>
      <c r="FD170">
        <v>0</v>
      </c>
      <c r="FE170">
        <v>0</v>
      </c>
      <c r="FF170">
        <v>0</v>
      </c>
      <c r="FG170">
        <v>0</v>
      </c>
      <c r="FH170">
        <v>0</v>
      </c>
      <c r="FI170">
        <v>0</v>
      </c>
      <c r="FJ170">
        <v>0</v>
      </c>
      <c r="FK170">
        <v>0</v>
      </c>
      <c r="FL170">
        <v>0</v>
      </c>
      <c r="FM170">
        <v>0</v>
      </c>
      <c r="FN170">
        <v>0</v>
      </c>
      <c r="FO170">
        <v>0</v>
      </c>
      <c r="FP170">
        <v>0</v>
      </c>
      <c r="FQ170">
        <v>0</v>
      </c>
      <c r="FR170">
        <v>4</v>
      </c>
      <c r="FS170">
        <v>0.4224926</v>
      </c>
      <c r="FT170">
        <v>0</v>
      </c>
    </row>
    <row r="171" spans="1:176" x14ac:dyDescent="0.2">
      <c r="A171" t="s">
        <v>236</v>
      </c>
      <c r="B171" t="s">
        <v>230</v>
      </c>
      <c r="C171">
        <v>41521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4</v>
      </c>
      <c r="FS171">
        <v>0.4522217</v>
      </c>
      <c r="FT171">
        <v>0</v>
      </c>
    </row>
    <row r="172" spans="1:176" x14ac:dyDescent="0.2">
      <c r="A172" t="s">
        <v>236</v>
      </c>
      <c r="B172" t="s">
        <v>230</v>
      </c>
      <c r="C172">
        <v>41522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4</v>
      </c>
      <c r="FS172">
        <v>0.44959199999999999</v>
      </c>
      <c r="FT172">
        <v>0</v>
      </c>
    </row>
    <row r="173" spans="1:176" x14ac:dyDescent="0.2">
      <c r="A173" t="s">
        <v>236</v>
      </c>
      <c r="B173" t="s">
        <v>230</v>
      </c>
      <c r="C173">
        <v>41523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4</v>
      </c>
      <c r="FS173">
        <v>0.42873070000000002</v>
      </c>
      <c r="FT173">
        <v>0</v>
      </c>
    </row>
    <row r="174" spans="1:176" x14ac:dyDescent="0.2">
      <c r="A174" t="s">
        <v>236</v>
      </c>
      <c r="B174" t="s">
        <v>230</v>
      </c>
      <c r="C174">
        <v>41526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0</v>
      </c>
      <c r="AX174">
        <v>0</v>
      </c>
      <c r="AY174">
        <v>0</v>
      </c>
      <c r="AZ174">
        <v>0</v>
      </c>
      <c r="BA174">
        <v>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BX174">
        <v>0</v>
      </c>
      <c r="BY174">
        <v>0</v>
      </c>
      <c r="BZ174">
        <v>0</v>
      </c>
      <c r="CA174">
        <v>0</v>
      </c>
      <c r="CB174">
        <v>0</v>
      </c>
      <c r="CC174">
        <v>0</v>
      </c>
      <c r="CD174">
        <v>0</v>
      </c>
      <c r="CE174">
        <v>0</v>
      </c>
      <c r="CF174">
        <v>0</v>
      </c>
      <c r="CG174">
        <v>0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0</v>
      </c>
      <c r="CN174">
        <v>0</v>
      </c>
      <c r="CO174">
        <v>0</v>
      </c>
      <c r="CP174">
        <v>0</v>
      </c>
      <c r="CQ174">
        <v>0</v>
      </c>
      <c r="CR174">
        <v>0</v>
      </c>
      <c r="CS174">
        <v>0</v>
      </c>
      <c r="CT174">
        <v>0</v>
      </c>
      <c r="CU174">
        <v>0</v>
      </c>
      <c r="CV174">
        <v>0</v>
      </c>
      <c r="CW174">
        <v>0</v>
      </c>
      <c r="CX174">
        <v>0</v>
      </c>
      <c r="CY174">
        <v>0</v>
      </c>
      <c r="CZ174">
        <v>0</v>
      </c>
      <c r="DA174">
        <v>0</v>
      </c>
      <c r="DB174">
        <v>0</v>
      </c>
      <c r="DC174">
        <v>0</v>
      </c>
      <c r="DD174">
        <v>0</v>
      </c>
      <c r="DE174">
        <v>0</v>
      </c>
      <c r="DF174">
        <v>0</v>
      </c>
      <c r="DG174">
        <v>0</v>
      </c>
      <c r="DH174">
        <v>0</v>
      </c>
      <c r="DI174">
        <v>0</v>
      </c>
      <c r="DJ174">
        <v>0</v>
      </c>
      <c r="DK174">
        <v>0</v>
      </c>
      <c r="DL174">
        <v>0</v>
      </c>
      <c r="DM174">
        <v>0</v>
      </c>
      <c r="DN174">
        <v>0</v>
      </c>
      <c r="DO174">
        <v>0</v>
      </c>
      <c r="DP174">
        <v>0</v>
      </c>
      <c r="DQ174">
        <v>0</v>
      </c>
      <c r="DR174">
        <v>0</v>
      </c>
      <c r="DS174">
        <v>0</v>
      </c>
      <c r="DT174">
        <v>0</v>
      </c>
      <c r="DU174">
        <v>0</v>
      </c>
      <c r="DV174">
        <v>0</v>
      </c>
      <c r="DW174">
        <v>0</v>
      </c>
      <c r="DX174">
        <v>0</v>
      </c>
      <c r="DY174">
        <v>0</v>
      </c>
      <c r="DZ174">
        <v>0</v>
      </c>
      <c r="EA174">
        <v>0</v>
      </c>
      <c r="EB174">
        <v>0</v>
      </c>
      <c r="EC174">
        <v>0</v>
      </c>
      <c r="ED174">
        <v>0</v>
      </c>
      <c r="EE174">
        <v>0</v>
      </c>
      <c r="EF174">
        <v>0</v>
      </c>
      <c r="EG174">
        <v>0</v>
      </c>
      <c r="EH174">
        <v>0</v>
      </c>
      <c r="EI174">
        <v>0</v>
      </c>
      <c r="EJ174">
        <v>0</v>
      </c>
      <c r="EK174">
        <v>0</v>
      </c>
      <c r="EL174">
        <v>0</v>
      </c>
      <c r="EM174">
        <v>0</v>
      </c>
      <c r="EN174">
        <v>0</v>
      </c>
      <c r="EO174">
        <v>0</v>
      </c>
      <c r="EP174">
        <v>0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EZ174">
        <v>0</v>
      </c>
      <c r="FA174">
        <v>0</v>
      </c>
      <c r="FB174">
        <v>0</v>
      </c>
      <c r="FC174">
        <v>0</v>
      </c>
      <c r="FD174">
        <v>0</v>
      </c>
      <c r="FE174">
        <v>0</v>
      </c>
      <c r="FF174">
        <v>0</v>
      </c>
      <c r="FG174">
        <v>0</v>
      </c>
      <c r="FH174">
        <v>0</v>
      </c>
      <c r="FI174">
        <v>0</v>
      </c>
      <c r="FJ174">
        <v>0</v>
      </c>
      <c r="FK174">
        <v>0</v>
      </c>
      <c r="FL174">
        <v>0</v>
      </c>
      <c r="FM174">
        <v>0</v>
      </c>
      <c r="FN174">
        <v>0</v>
      </c>
      <c r="FO174">
        <v>0</v>
      </c>
      <c r="FP174">
        <v>0</v>
      </c>
      <c r="FQ174">
        <v>0</v>
      </c>
      <c r="FR174">
        <v>4</v>
      </c>
      <c r="FS174">
        <v>0.46304879999999998</v>
      </c>
      <c r="FT174">
        <v>0</v>
      </c>
    </row>
    <row r="175" spans="1:176" x14ac:dyDescent="0.2">
      <c r="A175" t="s">
        <v>236</v>
      </c>
      <c r="B175" t="s">
        <v>230</v>
      </c>
      <c r="C175" t="s">
        <v>2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0</v>
      </c>
      <c r="AW175">
        <v>0</v>
      </c>
      <c r="AX175">
        <v>0</v>
      </c>
      <c r="AY175">
        <v>0</v>
      </c>
      <c r="AZ175">
        <v>0</v>
      </c>
      <c r="BA175">
        <v>0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BX175">
        <v>0</v>
      </c>
      <c r="BY175">
        <v>0</v>
      </c>
      <c r="BZ175">
        <v>0</v>
      </c>
      <c r="CA175">
        <v>0</v>
      </c>
      <c r="CB175">
        <v>0</v>
      </c>
      <c r="CC175">
        <v>0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0</v>
      </c>
      <c r="CN175">
        <v>0</v>
      </c>
      <c r="CO175">
        <v>0</v>
      </c>
      <c r="CP175">
        <v>0</v>
      </c>
      <c r="CQ175">
        <v>0</v>
      </c>
      <c r="CR175">
        <v>0</v>
      </c>
      <c r="CS175">
        <v>0</v>
      </c>
      <c r="CT175">
        <v>0</v>
      </c>
      <c r="CU175">
        <v>0</v>
      </c>
      <c r="CV175">
        <v>0</v>
      </c>
      <c r="CW175">
        <v>0</v>
      </c>
      <c r="CX175">
        <v>0</v>
      </c>
      <c r="CY175">
        <v>0</v>
      </c>
      <c r="CZ175">
        <v>0</v>
      </c>
      <c r="DA175">
        <v>0</v>
      </c>
      <c r="DB175">
        <v>0</v>
      </c>
      <c r="DC175">
        <v>0</v>
      </c>
      <c r="DD175">
        <v>0</v>
      </c>
      <c r="DE175">
        <v>0</v>
      </c>
      <c r="DF175">
        <v>0</v>
      </c>
      <c r="DG175">
        <v>0</v>
      </c>
      <c r="DH175">
        <v>0</v>
      </c>
      <c r="DI175">
        <v>0</v>
      </c>
      <c r="DJ175">
        <v>0</v>
      </c>
      <c r="DK175">
        <v>0</v>
      </c>
      <c r="DL175">
        <v>0</v>
      </c>
      <c r="DM175">
        <v>0</v>
      </c>
      <c r="DN175">
        <v>0</v>
      </c>
      <c r="DO175">
        <v>0</v>
      </c>
      <c r="DP175">
        <v>0</v>
      </c>
      <c r="DQ175">
        <v>0</v>
      </c>
      <c r="DR175">
        <v>0</v>
      </c>
      <c r="DS175">
        <v>0</v>
      </c>
      <c r="DT175">
        <v>0</v>
      </c>
      <c r="DU175">
        <v>0</v>
      </c>
      <c r="DV175">
        <v>0</v>
      </c>
      <c r="DW175">
        <v>0</v>
      </c>
      <c r="DX175">
        <v>0</v>
      </c>
      <c r="DY175">
        <v>0</v>
      </c>
      <c r="DZ175">
        <v>0</v>
      </c>
      <c r="EA175">
        <v>0</v>
      </c>
      <c r="EB175">
        <v>0</v>
      </c>
      <c r="EC175">
        <v>0</v>
      </c>
      <c r="ED175">
        <v>0</v>
      </c>
      <c r="EE175">
        <v>0</v>
      </c>
      <c r="EF175">
        <v>0</v>
      </c>
      <c r="EG175">
        <v>0</v>
      </c>
      <c r="EH175">
        <v>0</v>
      </c>
      <c r="EI175">
        <v>0</v>
      </c>
      <c r="EJ175">
        <v>0</v>
      </c>
      <c r="EK175">
        <v>0</v>
      </c>
      <c r="EL175">
        <v>0</v>
      </c>
      <c r="EM175">
        <v>0</v>
      </c>
      <c r="EN175">
        <v>0</v>
      </c>
      <c r="EO175">
        <v>0</v>
      </c>
      <c r="EP175">
        <v>0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EY175">
        <v>0</v>
      </c>
      <c r="EZ175">
        <v>0</v>
      </c>
      <c r="FA175">
        <v>0</v>
      </c>
      <c r="FB175">
        <v>0</v>
      </c>
      <c r="FC175">
        <v>0</v>
      </c>
      <c r="FD175">
        <v>0</v>
      </c>
      <c r="FE175">
        <v>0</v>
      </c>
      <c r="FF175">
        <v>0</v>
      </c>
      <c r="FG175">
        <v>0</v>
      </c>
      <c r="FH175">
        <v>0</v>
      </c>
      <c r="FI175">
        <v>0</v>
      </c>
      <c r="FJ175">
        <v>0</v>
      </c>
      <c r="FK175">
        <v>0</v>
      </c>
      <c r="FL175">
        <v>0</v>
      </c>
      <c r="FM175">
        <v>0</v>
      </c>
      <c r="FN175">
        <v>0</v>
      </c>
      <c r="FO175">
        <v>0</v>
      </c>
      <c r="FP175">
        <v>0</v>
      </c>
      <c r="FQ175">
        <v>0</v>
      </c>
      <c r="FR175">
        <v>6.8571400000000002</v>
      </c>
      <c r="FS175">
        <v>0.46736840000000002</v>
      </c>
      <c r="FT175">
        <v>0</v>
      </c>
    </row>
    <row r="176" spans="1:176" x14ac:dyDescent="0.2">
      <c r="A176" t="s">
        <v>236</v>
      </c>
      <c r="B176" t="s">
        <v>234</v>
      </c>
      <c r="C176">
        <v>41395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4</v>
      </c>
      <c r="FS176">
        <v>0.54846660000000003</v>
      </c>
      <c r="FT176">
        <v>0</v>
      </c>
    </row>
    <row r="177" spans="1:176" x14ac:dyDescent="0.2">
      <c r="A177" t="s">
        <v>236</v>
      </c>
      <c r="B177" t="s">
        <v>234</v>
      </c>
      <c r="C177">
        <v>41396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4</v>
      </c>
      <c r="FS177">
        <v>0.50252280000000005</v>
      </c>
      <c r="FT177">
        <v>0</v>
      </c>
    </row>
    <row r="178" spans="1:176" x14ac:dyDescent="0.2">
      <c r="A178" t="s">
        <v>236</v>
      </c>
      <c r="B178" t="s">
        <v>234</v>
      </c>
      <c r="C178">
        <v>41397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0</v>
      </c>
      <c r="AW178">
        <v>0</v>
      </c>
      <c r="AX178">
        <v>0</v>
      </c>
      <c r="AY178">
        <v>0</v>
      </c>
      <c r="AZ178">
        <v>0</v>
      </c>
      <c r="BA178">
        <v>0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BX178">
        <v>0</v>
      </c>
      <c r="BY178">
        <v>0</v>
      </c>
      <c r="BZ178">
        <v>0</v>
      </c>
      <c r="CA178">
        <v>0</v>
      </c>
      <c r="CB178">
        <v>0</v>
      </c>
      <c r="CC178">
        <v>0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0</v>
      </c>
      <c r="CN178">
        <v>0</v>
      </c>
      <c r="CO178">
        <v>0</v>
      </c>
      <c r="CP178">
        <v>0</v>
      </c>
      <c r="CQ178">
        <v>0</v>
      </c>
      <c r="CR178">
        <v>0</v>
      </c>
      <c r="CS178">
        <v>0</v>
      </c>
      <c r="CT178">
        <v>0</v>
      </c>
      <c r="CU178">
        <v>0</v>
      </c>
      <c r="CV178">
        <v>0</v>
      </c>
      <c r="CW178">
        <v>0</v>
      </c>
      <c r="CX178">
        <v>0</v>
      </c>
      <c r="CY178">
        <v>0</v>
      </c>
      <c r="CZ178">
        <v>0</v>
      </c>
      <c r="DA178">
        <v>0</v>
      </c>
      <c r="DB178">
        <v>0</v>
      </c>
      <c r="DC178">
        <v>0</v>
      </c>
      <c r="DD178">
        <v>0</v>
      </c>
      <c r="DE178">
        <v>0</v>
      </c>
      <c r="DF178">
        <v>0</v>
      </c>
      <c r="DG178">
        <v>0</v>
      </c>
      <c r="DH178">
        <v>0</v>
      </c>
      <c r="DI178">
        <v>0</v>
      </c>
      <c r="DJ178">
        <v>0</v>
      </c>
      <c r="DK178">
        <v>0</v>
      </c>
      <c r="DL178">
        <v>0</v>
      </c>
      <c r="DM178">
        <v>0</v>
      </c>
      <c r="DN178">
        <v>0</v>
      </c>
      <c r="DO178">
        <v>0</v>
      </c>
      <c r="DP178">
        <v>0</v>
      </c>
      <c r="DQ178">
        <v>0</v>
      </c>
      <c r="DR178">
        <v>0</v>
      </c>
      <c r="DS178">
        <v>0</v>
      </c>
      <c r="DT178">
        <v>0</v>
      </c>
      <c r="DU178">
        <v>0</v>
      </c>
      <c r="DV178">
        <v>0</v>
      </c>
      <c r="DW178">
        <v>0</v>
      </c>
      <c r="DX178">
        <v>0</v>
      </c>
      <c r="DY178">
        <v>0</v>
      </c>
      <c r="DZ178">
        <v>0</v>
      </c>
      <c r="EA178">
        <v>0</v>
      </c>
      <c r="EB178">
        <v>0</v>
      </c>
      <c r="EC178">
        <v>0</v>
      </c>
      <c r="ED178">
        <v>0</v>
      </c>
      <c r="EE178">
        <v>0</v>
      </c>
      <c r="EF178">
        <v>0</v>
      </c>
      <c r="EG178">
        <v>0</v>
      </c>
      <c r="EH178">
        <v>0</v>
      </c>
      <c r="EI178">
        <v>0</v>
      </c>
      <c r="EJ178">
        <v>0</v>
      </c>
      <c r="EK178">
        <v>0</v>
      </c>
      <c r="EL178">
        <v>0</v>
      </c>
      <c r="EM178">
        <v>0</v>
      </c>
      <c r="EN178">
        <v>0</v>
      </c>
      <c r="EO178">
        <v>0</v>
      </c>
      <c r="EP178">
        <v>0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EZ178">
        <v>0</v>
      </c>
      <c r="FA178">
        <v>0</v>
      </c>
      <c r="FB178">
        <v>0</v>
      </c>
      <c r="FC178">
        <v>0</v>
      </c>
      <c r="FD178">
        <v>0</v>
      </c>
      <c r="FE178">
        <v>0</v>
      </c>
      <c r="FF178">
        <v>0</v>
      </c>
      <c r="FG178">
        <v>0</v>
      </c>
      <c r="FH178">
        <v>0</v>
      </c>
      <c r="FI178">
        <v>0</v>
      </c>
      <c r="FJ178">
        <v>0</v>
      </c>
      <c r="FK178">
        <v>0</v>
      </c>
      <c r="FL178">
        <v>0</v>
      </c>
      <c r="FM178">
        <v>0</v>
      </c>
      <c r="FN178">
        <v>0</v>
      </c>
      <c r="FO178">
        <v>0</v>
      </c>
      <c r="FP178">
        <v>0</v>
      </c>
      <c r="FQ178">
        <v>0</v>
      </c>
      <c r="FR178">
        <v>4</v>
      </c>
      <c r="FS178">
        <v>0.58663140000000003</v>
      </c>
      <c r="FT178">
        <v>0</v>
      </c>
    </row>
    <row r="179" spans="1:176" x14ac:dyDescent="0.2">
      <c r="A179" t="s">
        <v>236</v>
      </c>
      <c r="B179" t="s">
        <v>234</v>
      </c>
      <c r="C179">
        <v>41407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0</v>
      </c>
      <c r="AW179">
        <v>0</v>
      </c>
      <c r="AX179">
        <v>0</v>
      </c>
      <c r="AY179">
        <v>0</v>
      </c>
      <c r="AZ179">
        <v>0</v>
      </c>
      <c r="BA179">
        <v>0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BX179">
        <v>0</v>
      </c>
      <c r="BY179">
        <v>0</v>
      </c>
      <c r="BZ179">
        <v>0</v>
      </c>
      <c r="CA179">
        <v>0</v>
      </c>
      <c r="CB179">
        <v>0</v>
      </c>
      <c r="CC179">
        <v>0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0</v>
      </c>
      <c r="CN179">
        <v>0</v>
      </c>
      <c r="CO179">
        <v>0</v>
      </c>
      <c r="CP179">
        <v>0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A179">
        <v>0</v>
      </c>
      <c r="DB179">
        <v>0</v>
      </c>
      <c r="DC179">
        <v>0</v>
      </c>
      <c r="DD179">
        <v>0</v>
      </c>
      <c r="DE179">
        <v>0</v>
      </c>
      <c r="DF179">
        <v>0</v>
      </c>
      <c r="DG179">
        <v>0</v>
      </c>
      <c r="DH179">
        <v>0</v>
      </c>
      <c r="DI179">
        <v>0</v>
      </c>
      <c r="DJ179">
        <v>0</v>
      </c>
      <c r="DK179">
        <v>0</v>
      </c>
      <c r="DL179">
        <v>0</v>
      </c>
      <c r="DM179">
        <v>0</v>
      </c>
      <c r="DN179">
        <v>0</v>
      </c>
      <c r="DO179">
        <v>0</v>
      </c>
      <c r="DP179">
        <v>0</v>
      </c>
      <c r="DQ179">
        <v>0</v>
      </c>
      <c r="DR179">
        <v>0</v>
      </c>
      <c r="DS179">
        <v>0</v>
      </c>
      <c r="DT179">
        <v>0</v>
      </c>
      <c r="DU179">
        <v>0</v>
      </c>
      <c r="DV179">
        <v>0</v>
      </c>
      <c r="DW179">
        <v>0</v>
      </c>
      <c r="DX179">
        <v>0</v>
      </c>
      <c r="DY179">
        <v>0</v>
      </c>
      <c r="DZ179">
        <v>0</v>
      </c>
      <c r="EA179">
        <v>0</v>
      </c>
      <c r="EB179">
        <v>0</v>
      </c>
      <c r="EC179">
        <v>0</v>
      </c>
      <c r="ED179">
        <v>0</v>
      </c>
      <c r="EE179">
        <v>0</v>
      </c>
      <c r="EF179">
        <v>0</v>
      </c>
      <c r="EG179">
        <v>0</v>
      </c>
      <c r="EH179">
        <v>0</v>
      </c>
      <c r="EI179">
        <v>0</v>
      </c>
      <c r="EJ179">
        <v>0</v>
      </c>
      <c r="EK179">
        <v>0</v>
      </c>
      <c r="EL179">
        <v>0</v>
      </c>
      <c r="EM179">
        <v>0</v>
      </c>
      <c r="EN179">
        <v>0</v>
      </c>
      <c r="EO179">
        <v>0</v>
      </c>
      <c r="EP179">
        <v>0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EZ179">
        <v>0</v>
      </c>
      <c r="FA179">
        <v>0</v>
      </c>
      <c r="FB179">
        <v>0</v>
      </c>
      <c r="FC179">
        <v>0</v>
      </c>
      <c r="FD179">
        <v>0</v>
      </c>
      <c r="FE179">
        <v>0</v>
      </c>
      <c r="FF179">
        <v>0</v>
      </c>
      <c r="FG179">
        <v>0</v>
      </c>
      <c r="FH179">
        <v>0</v>
      </c>
      <c r="FI179">
        <v>0</v>
      </c>
      <c r="FJ179">
        <v>0</v>
      </c>
      <c r="FK179">
        <v>0</v>
      </c>
      <c r="FL179">
        <v>0</v>
      </c>
      <c r="FM179">
        <v>0</v>
      </c>
      <c r="FN179">
        <v>0</v>
      </c>
      <c r="FO179">
        <v>0</v>
      </c>
      <c r="FP179">
        <v>0</v>
      </c>
      <c r="FQ179">
        <v>0</v>
      </c>
      <c r="FR179">
        <v>4</v>
      </c>
      <c r="FS179">
        <v>0.59140190000000004</v>
      </c>
      <c r="FT179">
        <v>0</v>
      </c>
    </row>
    <row r="180" spans="1:176" x14ac:dyDescent="0.2">
      <c r="A180" t="s">
        <v>236</v>
      </c>
      <c r="B180" t="s">
        <v>234</v>
      </c>
      <c r="C180">
        <v>41408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0</v>
      </c>
      <c r="AW180">
        <v>0</v>
      </c>
      <c r="AX180">
        <v>0</v>
      </c>
      <c r="AY180">
        <v>0</v>
      </c>
      <c r="AZ180">
        <v>0</v>
      </c>
      <c r="BA180">
        <v>0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BX180">
        <v>0</v>
      </c>
      <c r="BY180">
        <v>0</v>
      </c>
      <c r="BZ180">
        <v>0</v>
      </c>
      <c r="CA180">
        <v>0</v>
      </c>
      <c r="CB180">
        <v>0</v>
      </c>
      <c r="CC180">
        <v>0</v>
      </c>
      <c r="CD180">
        <v>0</v>
      </c>
      <c r="CE180">
        <v>0</v>
      </c>
      <c r="CF180">
        <v>0</v>
      </c>
      <c r="CG180">
        <v>0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0</v>
      </c>
      <c r="CP180">
        <v>0</v>
      </c>
      <c r="CQ180">
        <v>0</v>
      </c>
      <c r="CR180">
        <v>0</v>
      </c>
      <c r="CS180">
        <v>0</v>
      </c>
      <c r="CT180">
        <v>0</v>
      </c>
      <c r="CU180">
        <v>0</v>
      </c>
      <c r="CV180">
        <v>0</v>
      </c>
      <c r="CW180">
        <v>0</v>
      </c>
      <c r="CX180">
        <v>0</v>
      </c>
      <c r="CY180">
        <v>0</v>
      </c>
      <c r="CZ180">
        <v>0</v>
      </c>
      <c r="DA180">
        <v>0</v>
      </c>
      <c r="DB180">
        <v>0</v>
      </c>
      <c r="DC180">
        <v>0</v>
      </c>
      <c r="DD180">
        <v>0</v>
      </c>
      <c r="DE180">
        <v>0</v>
      </c>
      <c r="DF180">
        <v>0</v>
      </c>
      <c r="DG180">
        <v>0</v>
      </c>
      <c r="DH180">
        <v>0</v>
      </c>
      <c r="DI180">
        <v>0</v>
      </c>
      <c r="DJ180">
        <v>0</v>
      </c>
      <c r="DK180">
        <v>0</v>
      </c>
      <c r="DL180">
        <v>0</v>
      </c>
      <c r="DM180">
        <v>0</v>
      </c>
      <c r="DN180">
        <v>0</v>
      </c>
      <c r="DO180">
        <v>0</v>
      </c>
      <c r="DP180">
        <v>0</v>
      </c>
      <c r="DQ180">
        <v>0</v>
      </c>
      <c r="DR180">
        <v>0</v>
      </c>
      <c r="DS180">
        <v>0</v>
      </c>
      <c r="DT180">
        <v>0</v>
      </c>
      <c r="DU180">
        <v>0</v>
      </c>
      <c r="DV180">
        <v>0</v>
      </c>
      <c r="DW180">
        <v>0</v>
      </c>
      <c r="DX180">
        <v>0</v>
      </c>
      <c r="DY180">
        <v>0</v>
      </c>
      <c r="DZ180">
        <v>0</v>
      </c>
      <c r="EA180">
        <v>0</v>
      </c>
      <c r="EB180">
        <v>0</v>
      </c>
      <c r="EC180">
        <v>0</v>
      </c>
      <c r="ED180">
        <v>0</v>
      </c>
      <c r="EE180">
        <v>0</v>
      </c>
      <c r="EF180">
        <v>0</v>
      </c>
      <c r="EG180">
        <v>0</v>
      </c>
      <c r="EH180">
        <v>0</v>
      </c>
      <c r="EI180">
        <v>0</v>
      </c>
      <c r="EJ180">
        <v>0</v>
      </c>
      <c r="EK180">
        <v>0</v>
      </c>
      <c r="EL180">
        <v>0</v>
      </c>
      <c r="EM180">
        <v>0</v>
      </c>
      <c r="EN180">
        <v>0</v>
      </c>
      <c r="EO180">
        <v>0</v>
      </c>
      <c r="EP180">
        <v>0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EY180">
        <v>0</v>
      </c>
      <c r="EZ180">
        <v>0</v>
      </c>
      <c r="FA180">
        <v>0</v>
      </c>
      <c r="FB180">
        <v>0</v>
      </c>
      <c r="FC180">
        <v>0</v>
      </c>
      <c r="FD180">
        <v>0</v>
      </c>
      <c r="FE180">
        <v>0</v>
      </c>
      <c r="FF180">
        <v>0</v>
      </c>
      <c r="FG180">
        <v>0</v>
      </c>
      <c r="FH180">
        <v>0</v>
      </c>
      <c r="FI180">
        <v>0</v>
      </c>
      <c r="FJ180">
        <v>0</v>
      </c>
      <c r="FK180">
        <v>0</v>
      </c>
      <c r="FL180">
        <v>0</v>
      </c>
      <c r="FM180">
        <v>0</v>
      </c>
      <c r="FN180">
        <v>0</v>
      </c>
      <c r="FO180">
        <v>0</v>
      </c>
      <c r="FP180">
        <v>0</v>
      </c>
      <c r="FQ180">
        <v>0</v>
      </c>
      <c r="FR180">
        <v>4</v>
      </c>
      <c r="FS180">
        <v>0.49770769999999998</v>
      </c>
      <c r="FT180">
        <v>0</v>
      </c>
    </row>
    <row r="181" spans="1:176" x14ac:dyDescent="0.2">
      <c r="A181" t="s">
        <v>236</v>
      </c>
      <c r="B181" t="s">
        <v>234</v>
      </c>
      <c r="C181">
        <v>41409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0</v>
      </c>
      <c r="AY181">
        <v>0</v>
      </c>
      <c r="AZ181">
        <v>0</v>
      </c>
      <c r="BA181">
        <v>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BX181">
        <v>0</v>
      </c>
      <c r="BY181">
        <v>0</v>
      </c>
      <c r="BZ181">
        <v>0</v>
      </c>
      <c r="CA181">
        <v>0</v>
      </c>
      <c r="CB181">
        <v>0</v>
      </c>
      <c r="CC181">
        <v>0</v>
      </c>
      <c r="CD181">
        <v>0</v>
      </c>
      <c r="CE181">
        <v>0</v>
      </c>
      <c r="CF181">
        <v>0</v>
      </c>
      <c r="CG181">
        <v>0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0</v>
      </c>
      <c r="CP181">
        <v>0</v>
      </c>
      <c r="CQ181">
        <v>0</v>
      </c>
      <c r="CR181">
        <v>0</v>
      </c>
      <c r="CS181">
        <v>0</v>
      </c>
      <c r="CT181">
        <v>0</v>
      </c>
      <c r="CU181">
        <v>0</v>
      </c>
      <c r="CV181">
        <v>0</v>
      </c>
      <c r="CW181">
        <v>0</v>
      </c>
      <c r="CX181">
        <v>0</v>
      </c>
      <c r="CY181">
        <v>0</v>
      </c>
      <c r="CZ181">
        <v>0</v>
      </c>
      <c r="DA181">
        <v>0</v>
      </c>
      <c r="DB181">
        <v>0</v>
      </c>
      <c r="DC181">
        <v>0</v>
      </c>
      <c r="DD181">
        <v>0</v>
      </c>
      <c r="DE181">
        <v>0</v>
      </c>
      <c r="DF181">
        <v>0</v>
      </c>
      <c r="DG181">
        <v>0</v>
      </c>
      <c r="DH181">
        <v>0</v>
      </c>
      <c r="DI181">
        <v>0</v>
      </c>
      <c r="DJ181">
        <v>0</v>
      </c>
      <c r="DK181">
        <v>0</v>
      </c>
      <c r="DL181">
        <v>0</v>
      </c>
      <c r="DM181">
        <v>0</v>
      </c>
      <c r="DN181">
        <v>0</v>
      </c>
      <c r="DO181">
        <v>0</v>
      </c>
      <c r="DP181">
        <v>0</v>
      </c>
      <c r="DQ181">
        <v>0</v>
      </c>
      <c r="DR181">
        <v>0</v>
      </c>
      <c r="DS181">
        <v>0</v>
      </c>
      <c r="DT181">
        <v>0</v>
      </c>
      <c r="DU181">
        <v>0</v>
      </c>
      <c r="DV181">
        <v>0</v>
      </c>
      <c r="DW181">
        <v>0</v>
      </c>
      <c r="DX181">
        <v>0</v>
      </c>
      <c r="DY181">
        <v>0</v>
      </c>
      <c r="DZ181">
        <v>0</v>
      </c>
      <c r="EA181">
        <v>0</v>
      </c>
      <c r="EB181">
        <v>0</v>
      </c>
      <c r="EC181">
        <v>0</v>
      </c>
      <c r="ED181">
        <v>0</v>
      </c>
      <c r="EE181">
        <v>0</v>
      </c>
      <c r="EF181">
        <v>0</v>
      </c>
      <c r="EG181">
        <v>0</v>
      </c>
      <c r="EH181">
        <v>0</v>
      </c>
      <c r="EI181">
        <v>0</v>
      </c>
      <c r="EJ181">
        <v>0</v>
      </c>
      <c r="EK181">
        <v>0</v>
      </c>
      <c r="EL181">
        <v>0</v>
      </c>
      <c r="EM181">
        <v>0</v>
      </c>
      <c r="EN181">
        <v>0</v>
      </c>
      <c r="EO181">
        <v>0</v>
      </c>
      <c r="EP181">
        <v>0</v>
      </c>
      <c r="EQ181">
        <v>0</v>
      </c>
      <c r="ER181">
        <v>0</v>
      </c>
      <c r="ES181">
        <v>0</v>
      </c>
      <c r="ET181">
        <v>0</v>
      </c>
      <c r="EU181">
        <v>0</v>
      </c>
      <c r="EV181">
        <v>0</v>
      </c>
      <c r="EW181">
        <v>0</v>
      </c>
      <c r="EX181">
        <v>0</v>
      </c>
      <c r="EY181">
        <v>0</v>
      </c>
      <c r="EZ181">
        <v>0</v>
      </c>
      <c r="FA181">
        <v>0</v>
      </c>
      <c r="FB181">
        <v>0</v>
      </c>
      <c r="FC181">
        <v>0</v>
      </c>
      <c r="FD181">
        <v>0</v>
      </c>
      <c r="FE181">
        <v>0</v>
      </c>
      <c r="FF181">
        <v>0</v>
      </c>
      <c r="FG181">
        <v>0</v>
      </c>
      <c r="FH181">
        <v>0</v>
      </c>
      <c r="FI181">
        <v>0</v>
      </c>
      <c r="FJ181">
        <v>0</v>
      </c>
      <c r="FK181">
        <v>0</v>
      </c>
      <c r="FL181">
        <v>0</v>
      </c>
      <c r="FM181">
        <v>0</v>
      </c>
      <c r="FN181">
        <v>0</v>
      </c>
      <c r="FO181">
        <v>0</v>
      </c>
      <c r="FP181">
        <v>0</v>
      </c>
      <c r="FQ181">
        <v>0</v>
      </c>
      <c r="FR181">
        <v>0</v>
      </c>
      <c r="FS181">
        <v>0</v>
      </c>
      <c r="FT181">
        <v>0</v>
      </c>
    </row>
    <row r="182" spans="1:176" x14ac:dyDescent="0.2">
      <c r="A182" t="s">
        <v>236</v>
      </c>
      <c r="B182" t="s">
        <v>234</v>
      </c>
      <c r="C182">
        <v>41414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4</v>
      </c>
      <c r="FS182">
        <v>0.59065769999999995</v>
      </c>
      <c r="FT182">
        <v>0</v>
      </c>
    </row>
    <row r="183" spans="1:176" x14ac:dyDescent="0.2">
      <c r="A183" t="s">
        <v>236</v>
      </c>
      <c r="B183" t="s">
        <v>234</v>
      </c>
      <c r="C183">
        <v>41415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4</v>
      </c>
      <c r="FS183">
        <v>0.542937</v>
      </c>
      <c r="FT183">
        <v>0</v>
      </c>
    </row>
    <row r="184" spans="1:176" x14ac:dyDescent="0.2">
      <c r="A184" t="s">
        <v>236</v>
      </c>
      <c r="B184" t="s">
        <v>234</v>
      </c>
      <c r="C184">
        <v>41424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4</v>
      </c>
      <c r="FS184">
        <v>0.57735689999999995</v>
      </c>
      <c r="FT184">
        <v>0</v>
      </c>
    </row>
    <row r="185" spans="1:176" x14ac:dyDescent="0.2">
      <c r="A185" t="s">
        <v>236</v>
      </c>
      <c r="B185" t="s">
        <v>234</v>
      </c>
      <c r="C185">
        <v>41425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0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0</v>
      </c>
      <c r="AX185">
        <v>0</v>
      </c>
      <c r="AY185">
        <v>0</v>
      </c>
      <c r="AZ185">
        <v>0</v>
      </c>
      <c r="BA185">
        <v>0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BX185">
        <v>0</v>
      </c>
      <c r="BY185">
        <v>0</v>
      </c>
      <c r="BZ185">
        <v>0</v>
      </c>
      <c r="CA185">
        <v>0</v>
      </c>
      <c r="CB185">
        <v>0</v>
      </c>
      <c r="CC185">
        <v>0</v>
      </c>
      <c r="CD185">
        <v>0</v>
      </c>
      <c r="CE185">
        <v>0</v>
      </c>
      <c r="CF185">
        <v>0</v>
      </c>
      <c r="CG185">
        <v>0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0</v>
      </c>
      <c r="CN185">
        <v>0</v>
      </c>
      <c r="CO185">
        <v>0</v>
      </c>
      <c r="CP185">
        <v>0</v>
      </c>
      <c r="CQ185">
        <v>0</v>
      </c>
      <c r="CR185">
        <v>0</v>
      </c>
      <c r="CS185">
        <v>0</v>
      </c>
      <c r="CT185">
        <v>0</v>
      </c>
      <c r="CU185">
        <v>0</v>
      </c>
      <c r="CV185">
        <v>0</v>
      </c>
      <c r="CW185">
        <v>0</v>
      </c>
      <c r="CX185">
        <v>0</v>
      </c>
      <c r="CY185">
        <v>0</v>
      </c>
      <c r="CZ185">
        <v>0</v>
      </c>
      <c r="DA185">
        <v>0</v>
      </c>
      <c r="DB185">
        <v>0</v>
      </c>
      <c r="DC185">
        <v>0</v>
      </c>
      <c r="DD185">
        <v>0</v>
      </c>
      <c r="DE185">
        <v>0</v>
      </c>
      <c r="DF185">
        <v>0</v>
      </c>
      <c r="DG185">
        <v>0</v>
      </c>
      <c r="DH185">
        <v>0</v>
      </c>
      <c r="DI185">
        <v>0</v>
      </c>
      <c r="DJ185">
        <v>0</v>
      </c>
      <c r="DK185">
        <v>0</v>
      </c>
      <c r="DL185">
        <v>0</v>
      </c>
      <c r="DM185">
        <v>0</v>
      </c>
      <c r="DN185">
        <v>0</v>
      </c>
      <c r="DO185">
        <v>0</v>
      </c>
      <c r="DP185">
        <v>0</v>
      </c>
      <c r="DQ185">
        <v>0</v>
      </c>
      <c r="DR185">
        <v>0</v>
      </c>
      <c r="DS185">
        <v>0</v>
      </c>
      <c r="DT185">
        <v>0</v>
      </c>
      <c r="DU185">
        <v>0</v>
      </c>
      <c r="DV185">
        <v>0</v>
      </c>
      <c r="DW185">
        <v>0</v>
      </c>
      <c r="DX185">
        <v>0</v>
      </c>
      <c r="DY185">
        <v>0</v>
      </c>
      <c r="DZ185">
        <v>0</v>
      </c>
      <c r="EA185">
        <v>0</v>
      </c>
      <c r="EB185">
        <v>0</v>
      </c>
      <c r="EC185">
        <v>0</v>
      </c>
      <c r="ED185">
        <v>0</v>
      </c>
      <c r="EE185">
        <v>0</v>
      </c>
      <c r="EF185">
        <v>0</v>
      </c>
      <c r="EG185">
        <v>0</v>
      </c>
      <c r="EH185">
        <v>0</v>
      </c>
      <c r="EI185">
        <v>0</v>
      </c>
      <c r="EJ185">
        <v>0</v>
      </c>
      <c r="EK185">
        <v>0</v>
      </c>
      <c r="EL185">
        <v>0</v>
      </c>
      <c r="EM185">
        <v>0</v>
      </c>
      <c r="EN185">
        <v>0</v>
      </c>
      <c r="EO185">
        <v>0</v>
      </c>
      <c r="EP185">
        <v>0</v>
      </c>
      <c r="EQ185">
        <v>0</v>
      </c>
      <c r="ER185">
        <v>0</v>
      </c>
      <c r="ES185">
        <v>0</v>
      </c>
      <c r="ET185">
        <v>0</v>
      </c>
      <c r="EU185">
        <v>0</v>
      </c>
      <c r="EV185">
        <v>0</v>
      </c>
      <c r="EW185">
        <v>0</v>
      </c>
      <c r="EX185">
        <v>0</v>
      </c>
      <c r="EY185">
        <v>0</v>
      </c>
      <c r="EZ185">
        <v>0</v>
      </c>
      <c r="FA185">
        <v>0</v>
      </c>
      <c r="FB185">
        <v>0</v>
      </c>
      <c r="FC185">
        <v>0</v>
      </c>
      <c r="FD185">
        <v>0</v>
      </c>
      <c r="FE185">
        <v>0</v>
      </c>
      <c r="FF185">
        <v>0</v>
      </c>
      <c r="FG185">
        <v>0</v>
      </c>
      <c r="FH185">
        <v>0</v>
      </c>
      <c r="FI185">
        <v>0</v>
      </c>
      <c r="FJ185">
        <v>0</v>
      </c>
      <c r="FK185">
        <v>0</v>
      </c>
      <c r="FL185">
        <v>0</v>
      </c>
      <c r="FM185">
        <v>0</v>
      </c>
      <c r="FN185">
        <v>0</v>
      </c>
      <c r="FO185">
        <v>0</v>
      </c>
      <c r="FP185">
        <v>0</v>
      </c>
      <c r="FQ185">
        <v>0</v>
      </c>
      <c r="FR185">
        <v>4</v>
      </c>
      <c r="FS185">
        <v>0.59095109999999995</v>
      </c>
      <c r="FT185">
        <v>0</v>
      </c>
    </row>
    <row r="186" spans="1:176" x14ac:dyDescent="0.2">
      <c r="A186" t="s">
        <v>236</v>
      </c>
      <c r="B186" t="s">
        <v>234</v>
      </c>
      <c r="C186">
        <v>41453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0</v>
      </c>
      <c r="AX186">
        <v>0</v>
      </c>
      <c r="AY186">
        <v>0</v>
      </c>
      <c r="AZ186">
        <v>0</v>
      </c>
      <c r="BA186">
        <v>0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BX186">
        <v>0</v>
      </c>
      <c r="BY186">
        <v>0</v>
      </c>
      <c r="BZ186">
        <v>0</v>
      </c>
      <c r="CA186">
        <v>0</v>
      </c>
      <c r="CB186">
        <v>0</v>
      </c>
      <c r="CC186">
        <v>0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0</v>
      </c>
      <c r="CN186">
        <v>0</v>
      </c>
      <c r="CO186">
        <v>0</v>
      </c>
      <c r="CP186">
        <v>0</v>
      </c>
      <c r="CQ186">
        <v>0</v>
      </c>
      <c r="CR186">
        <v>0</v>
      </c>
      <c r="CS186">
        <v>0</v>
      </c>
      <c r="CT186">
        <v>0</v>
      </c>
      <c r="CU186">
        <v>0</v>
      </c>
      <c r="CV186">
        <v>0</v>
      </c>
      <c r="CW186">
        <v>0</v>
      </c>
      <c r="CX186">
        <v>0</v>
      </c>
      <c r="CY186">
        <v>0</v>
      </c>
      <c r="CZ186">
        <v>0</v>
      </c>
      <c r="DA186">
        <v>0</v>
      </c>
      <c r="DB186">
        <v>0</v>
      </c>
      <c r="DC186">
        <v>0</v>
      </c>
      <c r="DD186">
        <v>0</v>
      </c>
      <c r="DE186">
        <v>0</v>
      </c>
      <c r="DF186">
        <v>0</v>
      </c>
      <c r="DG186">
        <v>0</v>
      </c>
      <c r="DH186">
        <v>0</v>
      </c>
      <c r="DI186">
        <v>0</v>
      </c>
      <c r="DJ186">
        <v>0</v>
      </c>
      <c r="DK186">
        <v>0</v>
      </c>
      <c r="DL186">
        <v>0</v>
      </c>
      <c r="DM186">
        <v>0</v>
      </c>
      <c r="DN186">
        <v>0</v>
      </c>
      <c r="DO186">
        <v>0</v>
      </c>
      <c r="DP186">
        <v>0</v>
      </c>
      <c r="DQ186">
        <v>0</v>
      </c>
      <c r="DR186">
        <v>0</v>
      </c>
      <c r="DS186">
        <v>0</v>
      </c>
      <c r="DT186">
        <v>0</v>
      </c>
      <c r="DU186">
        <v>0</v>
      </c>
      <c r="DV186">
        <v>0</v>
      </c>
      <c r="DW186">
        <v>0</v>
      </c>
      <c r="DX186">
        <v>0</v>
      </c>
      <c r="DY186">
        <v>0</v>
      </c>
      <c r="DZ186">
        <v>0</v>
      </c>
      <c r="EA186">
        <v>0</v>
      </c>
      <c r="EB186">
        <v>0</v>
      </c>
      <c r="EC186">
        <v>0</v>
      </c>
      <c r="ED186">
        <v>0</v>
      </c>
      <c r="EE186">
        <v>0</v>
      </c>
      <c r="EF186">
        <v>0</v>
      </c>
      <c r="EG186">
        <v>0</v>
      </c>
      <c r="EH186">
        <v>0</v>
      </c>
      <c r="EI186">
        <v>0</v>
      </c>
      <c r="EJ186">
        <v>0</v>
      </c>
      <c r="EK186">
        <v>0</v>
      </c>
      <c r="EL186">
        <v>0</v>
      </c>
      <c r="EM186">
        <v>0</v>
      </c>
      <c r="EN186">
        <v>0</v>
      </c>
      <c r="EO186">
        <v>0</v>
      </c>
      <c r="EP186">
        <v>0</v>
      </c>
      <c r="EQ186">
        <v>0</v>
      </c>
      <c r="ER186">
        <v>0</v>
      </c>
      <c r="ES186">
        <v>0</v>
      </c>
      <c r="ET186">
        <v>0</v>
      </c>
      <c r="EU186">
        <v>0</v>
      </c>
      <c r="EV186">
        <v>0</v>
      </c>
      <c r="EW186">
        <v>0</v>
      </c>
      <c r="EX186">
        <v>0</v>
      </c>
      <c r="EY186">
        <v>0</v>
      </c>
      <c r="EZ186">
        <v>0</v>
      </c>
      <c r="FA186">
        <v>0</v>
      </c>
      <c r="FB186">
        <v>0</v>
      </c>
      <c r="FC186">
        <v>0</v>
      </c>
      <c r="FD186">
        <v>0</v>
      </c>
      <c r="FE186">
        <v>0</v>
      </c>
      <c r="FF186">
        <v>0</v>
      </c>
      <c r="FG186">
        <v>0</v>
      </c>
      <c r="FH186">
        <v>0</v>
      </c>
      <c r="FI186">
        <v>0</v>
      </c>
      <c r="FJ186">
        <v>0</v>
      </c>
      <c r="FK186">
        <v>0</v>
      </c>
      <c r="FL186">
        <v>0</v>
      </c>
      <c r="FM186">
        <v>0</v>
      </c>
      <c r="FN186">
        <v>0</v>
      </c>
      <c r="FO186">
        <v>0</v>
      </c>
      <c r="FP186">
        <v>0</v>
      </c>
      <c r="FQ186">
        <v>0</v>
      </c>
      <c r="FR186">
        <v>0</v>
      </c>
      <c r="FS186">
        <v>0</v>
      </c>
      <c r="FT186">
        <v>0</v>
      </c>
    </row>
    <row r="187" spans="1:176" x14ac:dyDescent="0.2">
      <c r="A187" t="s">
        <v>236</v>
      </c>
      <c r="B187" t="s">
        <v>234</v>
      </c>
      <c r="C187">
        <v>41456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0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0</v>
      </c>
      <c r="AU187">
        <v>0</v>
      </c>
      <c r="AV187">
        <v>0</v>
      </c>
      <c r="AW187">
        <v>0</v>
      </c>
      <c r="AX187">
        <v>0</v>
      </c>
      <c r="AY187">
        <v>0</v>
      </c>
      <c r="AZ187">
        <v>0</v>
      </c>
      <c r="BA187">
        <v>0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BX187">
        <v>0</v>
      </c>
      <c r="BY187">
        <v>0</v>
      </c>
      <c r="BZ187">
        <v>0</v>
      </c>
      <c r="CA187">
        <v>0</v>
      </c>
      <c r="CB187">
        <v>0</v>
      </c>
      <c r="CC187">
        <v>0</v>
      </c>
      <c r="CD187">
        <v>0</v>
      </c>
      <c r="CE187">
        <v>0</v>
      </c>
      <c r="CF187">
        <v>0</v>
      </c>
      <c r="CG187">
        <v>0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0</v>
      </c>
      <c r="CN187">
        <v>0</v>
      </c>
      <c r="CO187">
        <v>0</v>
      </c>
      <c r="CP187">
        <v>0</v>
      </c>
      <c r="CQ187">
        <v>0</v>
      </c>
      <c r="CR187">
        <v>0</v>
      </c>
      <c r="CS187">
        <v>0</v>
      </c>
      <c r="CT187">
        <v>0</v>
      </c>
      <c r="CU187">
        <v>0</v>
      </c>
      <c r="CV187">
        <v>0</v>
      </c>
      <c r="CW187">
        <v>0</v>
      </c>
      <c r="CX187">
        <v>0</v>
      </c>
      <c r="CY187">
        <v>0</v>
      </c>
      <c r="CZ187">
        <v>0</v>
      </c>
      <c r="DA187">
        <v>0</v>
      </c>
      <c r="DB187">
        <v>0</v>
      </c>
      <c r="DC187">
        <v>0</v>
      </c>
      <c r="DD187">
        <v>0</v>
      </c>
      <c r="DE187">
        <v>0</v>
      </c>
      <c r="DF187">
        <v>0</v>
      </c>
      <c r="DG187">
        <v>0</v>
      </c>
      <c r="DH187">
        <v>0</v>
      </c>
      <c r="DI187">
        <v>0</v>
      </c>
      <c r="DJ187">
        <v>0</v>
      </c>
      <c r="DK187">
        <v>0</v>
      </c>
      <c r="DL187">
        <v>0</v>
      </c>
      <c r="DM187">
        <v>0</v>
      </c>
      <c r="DN187">
        <v>0</v>
      </c>
      <c r="DO187">
        <v>0</v>
      </c>
      <c r="DP187">
        <v>0</v>
      </c>
      <c r="DQ187">
        <v>0</v>
      </c>
      <c r="DR187">
        <v>0</v>
      </c>
      <c r="DS187">
        <v>0</v>
      </c>
      <c r="DT187">
        <v>0</v>
      </c>
      <c r="DU187">
        <v>0</v>
      </c>
      <c r="DV187">
        <v>0</v>
      </c>
      <c r="DW187">
        <v>0</v>
      </c>
      <c r="DX187">
        <v>0</v>
      </c>
      <c r="DY187">
        <v>0</v>
      </c>
      <c r="DZ187">
        <v>0</v>
      </c>
      <c r="EA187">
        <v>0</v>
      </c>
      <c r="EB187">
        <v>0</v>
      </c>
      <c r="EC187">
        <v>0</v>
      </c>
      <c r="ED187">
        <v>0</v>
      </c>
      <c r="EE187">
        <v>0</v>
      </c>
      <c r="EF187">
        <v>0</v>
      </c>
      <c r="EG187">
        <v>0</v>
      </c>
      <c r="EH187">
        <v>0</v>
      </c>
      <c r="EI187">
        <v>0</v>
      </c>
      <c r="EJ187">
        <v>0</v>
      </c>
      <c r="EK187">
        <v>0</v>
      </c>
      <c r="EL187">
        <v>0</v>
      </c>
      <c r="EM187">
        <v>0</v>
      </c>
      <c r="EN187">
        <v>0</v>
      </c>
      <c r="EO187">
        <v>0</v>
      </c>
      <c r="EP187">
        <v>0</v>
      </c>
      <c r="EQ187">
        <v>0</v>
      </c>
      <c r="ER187">
        <v>0</v>
      </c>
      <c r="ES187">
        <v>0</v>
      </c>
      <c r="ET187">
        <v>0</v>
      </c>
      <c r="EU187">
        <v>0</v>
      </c>
      <c r="EV187">
        <v>0</v>
      </c>
      <c r="EW187">
        <v>0</v>
      </c>
      <c r="EX187">
        <v>0</v>
      </c>
      <c r="EY187">
        <v>0</v>
      </c>
      <c r="EZ187">
        <v>0</v>
      </c>
      <c r="FA187">
        <v>0</v>
      </c>
      <c r="FB187">
        <v>0</v>
      </c>
      <c r="FC187">
        <v>0</v>
      </c>
      <c r="FD187">
        <v>0</v>
      </c>
      <c r="FE187">
        <v>0</v>
      </c>
      <c r="FF187">
        <v>0</v>
      </c>
      <c r="FG187">
        <v>0</v>
      </c>
      <c r="FH187">
        <v>0</v>
      </c>
      <c r="FI187">
        <v>0</v>
      </c>
      <c r="FJ187">
        <v>0</v>
      </c>
      <c r="FK187">
        <v>0</v>
      </c>
      <c r="FL187">
        <v>0</v>
      </c>
      <c r="FM187">
        <v>0</v>
      </c>
      <c r="FN187">
        <v>0</v>
      </c>
      <c r="FO187">
        <v>0</v>
      </c>
      <c r="FP187">
        <v>0</v>
      </c>
      <c r="FQ187">
        <v>0</v>
      </c>
      <c r="FR187">
        <v>1</v>
      </c>
      <c r="FS187">
        <v>1</v>
      </c>
      <c r="FT187">
        <v>0</v>
      </c>
    </row>
    <row r="188" spans="1:176" x14ac:dyDescent="0.2">
      <c r="A188" t="s">
        <v>236</v>
      </c>
      <c r="B188" t="s">
        <v>234</v>
      </c>
      <c r="C188">
        <v>41457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1</v>
      </c>
      <c r="FS188">
        <v>1</v>
      </c>
      <c r="FT188">
        <v>0</v>
      </c>
    </row>
    <row r="189" spans="1:176" x14ac:dyDescent="0.2">
      <c r="A189" t="s">
        <v>236</v>
      </c>
      <c r="B189" t="s">
        <v>234</v>
      </c>
      <c r="C189">
        <v>41458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0</v>
      </c>
      <c r="AU189">
        <v>0</v>
      </c>
      <c r="AV189">
        <v>0</v>
      </c>
      <c r="AW189">
        <v>0</v>
      </c>
      <c r="AX189">
        <v>0</v>
      </c>
      <c r="AY189">
        <v>0</v>
      </c>
      <c r="AZ189">
        <v>0</v>
      </c>
      <c r="BA189">
        <v>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BX189">
        <v>0</v>
      </c>
      <c r="BY189">
        <v>0</v>
      </c>
      <c r="BZ189">
        <v>0</v>
      </c>
      <c r="CA189">
        <v>0</v>
      </c>
      <c r="CB189">
        <v>0</v>
      </c>
      <c r="CC189">
        <v>0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0</v>
      </c>
      <c r="CN189">
        <v>0</v>
      </c>
      <c r="CO189">
        <v>0</v>
      </c>
      <c r="CP189">
        <v>0</v>
      </c>
      <c r="CQ189">
        <v>0</v>
      </c>
      <c r="CR189">
        <v>0</v>
      </c>
      <c r="CS189">
        <v>0</v>
      </c>
      <c r="CT189">
        <v>0</v>
      </c>
      <c r="CU189">
        <v>0</v>
      </c>
      <c r="CV189">
        <v>0</v>
      </c>
      <c r="CW189">
        <v>0</v>
      </c>
      <c r="CX189">
        <v>0</v>
      </c>
      <c r="CY189">
        <v>0</v>
      </c>
      <c r="CZ189">
        <v>0</v>
      </c>
      <c r="DA189">
        <v>0</v>
      </c>
      <c r="DB189">
        <v>0</v>
      </c>
      <c r="DC189">
        <v>0</v>
      </c>
      <c r="DD189">
        <v>0</v>
      </c>
      <c r="DE189">
        <v>0</v>
      </c>
      <c r="DF189">
        <v>0</v>
      </c>
      <c r="DG189">
        <v>0</v>
      </c>
      <c r="DH189">
        <v>0</v>
      </c>
      <c r="DI189">
        <v>0</v>
      </c>
      <c r="DJ189">
        <v>0</v>
      </c>
      <c r="DK189">
        <v>0</v>
      </c>
      <c r="DL189">
        <v>0</v>
      </c>
      <c r="DM189">
        <v>0</v>
      </c>
      <c r="DN189">
        <v>0</v>
      </c>
      <c r="DO189">
        <v>0</v>
      </c>
      <c r="DP189">
        <v>0</v>
      </c>
      <c r="DQ189">
        <v>0</v>
      </c>
      <c r="DR189">
        <v>0</v>
      </c>
      <c r="DS189">
        <v>0</v>
      </c>
      <c r="DT189">
        <v>0</v>
      </c>
      <c r="DU189">
        <v>0</v>
      </c>
      <c r="DV189">
        <v>0</v>
      </c>
      <c r="DW189">
        <v>0</v>
      </c>
      <c r="DX189">
        <v>0</v>
      </c>
      <c r="DY189">
        <v>0</v>
      </c>
      <c r="DZ189">
        <v>0</v>
      </c>
      <c r="EA189">
        <v>0</v>
      </c>
      <c r="EB189">
        <v>0</v>
      </c>
      <c r="EC189">
        <v>0</v>
      </c>
      <c r="ED189">
        <v>0</v>
      </c>
      <c r="EE189">
        <v>0</v>
      </c>
      <c r="EF189">
        <v>0</v>
      </c>
      <c r="EG189">
        <v>0</v>
      </c>
      <c r="EH189">
        <v>0</v>
      </c>
      <c r="EI189">
        <v>0</v>
      </c>
      <c r="EJ189">
        <v>0</v>
      </c>
      <c r="EK189">
        <v>0</v>
      </c>
      <c r="EL189">
        <v>0</v>
      </c>
      <c r="EM189">
        <v>0</v>
      </c>
      <c r="EN189">
        <v>0</v>
      </c>
      <c r="EO189">
        <v>0</v>
      </c>
      <c r="EP189">
        <v>0</v>
      </c>
      <c r="EQ189">
        <v>0</v>
      </c>
      <c r="ER189">
        <v>0</v>
      </c>
      <c r="ES189">
        <v>0</v>
      </c>
      <c r="ET189">
        <v>0</v>
      </c>
      <c r="EU189">
        <v>0</v>
      </c>
      <c r="EV189">
        <v>0</v>
      </c>
      <c r="EW189">
        <v>0</v>
      </c>
      <c r="EX189">
        <v>0</v>
      </c>
      <c r="EY189">
        <v>0</v>
      </c>
      <c r="EZ189">
        <v>0</v>
      </c>
      <c r="FA189">
        <v>0</v>
      </c>
      <c r="FB189">
        <v>0</v>
      </c>
      <c r="FC189">
        <v>0</v>
      </c>
      <c r="FD189">
        <v>0</v>
      </c>
      <c r="FE189">
        <v>0</v>
      </c>
      <c r="FF189">
        <v>0</v>
      </c>
      <c r="FG189">
        <v>0</v>
      </c>
      <c r="FH189">
        <v>0</v>
      </c>
      <c r="FI189">
        <v>0</v>
      </c>
      <c r="FJ189">
        <v>0</v>
      </c>
      <c r="FK189">
        <v>0</v>
      </c>
      <c r="FL189">
        <v>0</v>
      </c>
      <c r="FM189">
        <v>0</v>
      </c>
      <c r="FN189">
        <v>0</v>
      </c>
      <c r="FO189">
        <v>0</v>
      </c>
      <c r="FP189">
        <v>0</v>
      </c>
      <c r="FQ189">
        <v>0</v>
      </c>
      <c r="FR189">
        <v>1</v>
      </c>
      <c r="FS189">
        <v>1</v>
      </c>
      <c r="FT189">
        <v>0</v>
      </c>
    </row>
    <row r="190" spans="1:176" x14ac:dyDescent="0.2">
      <c r="A190" t="s">
        <v>236</v>
      </c>
      <c r="B190" t="s">
        <v>234</v>
      </c>
      <c r="C190">
        <v>41464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0</v>
      </c>
      <c r="AX190">
        <v>0</v>
      </c>
      <c r="AY190">
        <v>0</v>
      </c>
      <c r="AZ190">
        <v>0</v>
      </c>
      <c r="BA190">
        <v>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BX190">
        <v>0</v>
      </c>
      <c r="BY190">
        <v>0</v>
      </c>
      <c r="BZ190">
        <v>0</v>
      </c>
      <c r="CA190">
        <v>0</v>
      </c>
      <c r="CB190">
        <v>0</v>
      </c>
      <c r="CC190">
        <v>0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0</v>
      </c>
      <c r="CN190">
        <v>0</v>
      </c>
      <c r="CO190">
        <v>0</v>
      </c>
      <c r="CP190">
        <v>0</v>
      </c>
      <c r="CQ190">
        <v>0</v>
      </c>
      <c r="CR190">
        <v>0</v>
      </c>
      <c r="CS190">
        <v>0</v>
      </c>
      <c r="CT190">
        <v>0</v>
      </c>
      <c r="CU190">
        <v>0</v>
      </c>
      <c r="CV190">
        <v>0</v>
      </c>
      <c r="CW190">
        <v>0</v>
      </c>
      <c r="CX190">
        <v>0</v>
      </c>
      <c r="CY190">
        <v>0</v>
      </c>
      <c r="CZ190">
        <v>0</v>
      </c>
      <c r="DA190">
        <v>0</v>
      </c>
      <c r="DB190">
        <v>0</v>
      </c>
      <c r="DC190">
        <v>0</v>
      </c>
      <c r="DD190">
        <v>0</v>
      </c>
      <c r="DE190">
        <v>0</v>
      </c>
      <c r="DF190">
        <v>0</v>
      </c>
      <c r="DG190">
        <v>0</v>
      </c>
      <c r="DH190">
        <v>0</v>
      </c>
      <c r="DI190">
        <v>0</v>
      </c>
      <c r="DJ190">
        <v>0</v>
      </c>
      <c r="DK190">
        <v>0</v>
      </c>
      <c r="DL190">
        <v>0</v>
      </c>
      <c r="DM190">
        <v>0</v>
      </c>
      <c r="DN190">
        <v>0</v>
      </c>
      <c r="DO190">
        <v>0</v>
      </c>
      <c r="DP190">
        <v>0</v>
      </c>
      <c r="DQ190">
        <v>0</v>
      </c>
      <c r="DR190">
        <v>0</v>
      </c>
      <c r="DS190">
        <v>0</v>
      </c>
      <c r="DT190">
        <v>0</v>
      </c>
      <c r="DU190">
        <v>0</v>
      </c>
      <c r="DV190">
        <v>0</v>
      </c>
      <c r="DW190">
        <v>0</v>
      </c>
      <c r="DX190">
        <v>0</v>
      </c>
      <c r="DY190">
        <v>0</v>
      </c>
      <c r="DZ190">
        <v>0</v>
      </c>
      <c r="EA190">
        <v>0</v>
      </c>
      <c r="EB190">
        <v>0</v>
      </c>
      <c r="EC190">
        <v>0</v>
      </c>
      <c r="ED190">
        <v>0</v>
      </c>
      <c r="EE190">
        <v>0</v>
      </c>
      <c r="EF190">
        <v>0</v>
      </c>
      <c r="EG190">
        <v>0</v>
      </c>
      <c r="EH190">
        <v>0</v>
      </c>
      <c r="EI190">
        <v>0</v>
      </c>
      <c r="EJ190">
        <v>0</v>
      </c>
      <c r="EK190">
        <v>0</v>
      </c>
      <c r="EL190">
        <v>0</v>
      </c>
      <c r="EM190">
        <v>0</v>
      </c>
      <c r="EN190">
        <v>0</v>
      </c>
      <c r="EO190">
        <v>0</v>
      </c>
      <c r="EP190">
        <v>0</v>
      </c>
      <c r="EQ190">
        <v>0</v>
      </c>
      <c r="ER190">
        <v>0</v>
      </c>
      <c r="ES190">
        <v>0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0</v>
      </c>
      <c r="FA190">
        <v>0</v>
      </c>
      <c r="FB190">
        <v>0</v>
      </c>
      <c r="FC190">
        <v>0</v>
      </c>
      <c r="FD190">
        <v>0</v>
      </c>
      <c r="FE190">
        <v>0</v>
      </c>
      <c r="FF190">
        <v>0</v>
      </c>
      <c r="FG190">
        <v>0</v>
      </c>
      <c r="FH190">
        <v>0</v>
      </c>
      <c r="FI190">
        <v>0</v>
      </c>
      <c r="FJ190">
        <v>0</v>
      </c>
      <c r="FK190">
        <v>0</v>
      </c>
      <c r="FL190">
        <v>0</v>
      </c>
      <c r="FM190">
        <v>0</v>
      </c>
      <c r="FN190">
        <v>0</v>
      </c>
      <c r="FO190">
        <v>0</v>
      </c>
      <c r="FP190">
        <v>0</v>
      </c>
      <c r="FQ190">
        <v>0</v>
      </c>
      <c r="FR190">
        <v>1</v>
      </c>
      <c r="FS190">
        <v>1</v>
      </c>
      <c r="FT190">
        <v>0</v>
      </c>
    </row>
    <row r="191" spans="1:176" x14ac:dyDescent="0.2">
      <c r="A191" t="s">
        <v>236</v>
      </c>
      <c r="B191" t="s">
        <v>234</v>
      </c>
      <c r="C191">
        <v>41470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  <c r="AS191">
        <v>0</v>
      </c>
      <c r="AT191">
        <v>0</v>
      </c>
      <c r="AU191">
        <v>0</v>
      </c>
      <c r="AV191">
        <v>0</v>
      </c>
      <c r="AW191">
        <v>0</v>
      </c>
      <c r="AX191">
        <v>0</v>
      </c>
      <c r="AY191">
        <v>0</v>
      </c>
      <c r="AZ191">
        <v>0</v>
      </c>
      <c r="BA191">
        <v>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BX191">
        <v>0</v>
      </c>
      <c r="BY191">
        <v>0</v>
      </c>
      <c r="BZ191">
        <v>0</v>
      </c>
      <c r="CA191">
        <v>0</v>
      </c>
      <c r="CB191">
        <v>0</v>
      </c>
      <c r="CC191">
        <v>0</v>
      </c>
      <c r="CD191">
        <v>0</v>
      </c>
      <c r="CE191">
        <v>0</v>
      </c>
      <c r="CF191">
        <v>0</v>
      </c>
      <c r="CG191">
        <v>0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0</v>
      </c>
      <c r="CN191">
        <v>0</v>
      </c>
      <c r="CO191">
        <v>0</v>
      </c>
      <c r="CP191">
        <v>0</v>
      </c>
      <c r="CQ191">
        <v>0</v>
      </c>
      <c r="CR191">
        <v>0</v>
      </c>
      <c r="CS191">
        <v>0</v>
      </c>
      <c r="CT191">
        <v>0</v>
      </c>
      <c r="CU191">
        <v>0</v>
      </c>
      <c r="CV191">
        <v>0</v>
      </c>
      <c r="CW191">
        <v>0</v>
      </c>
      <c r="CX191">
        <v>0</v>
      </c>
      <c r="CY191">
        <v>0</v>
      </c>
      <c r="CZ191">
        <v>0</v>
      </c>
      <c r="DA191">
        <v>0</v>
      </c>
      <c r="DB191">
        <v>0</v>
      </c>
      <c r="DC191">
        <v>0</v>
      </c>
      <c r="DD191">
        <v>0</v>
      </c>
      <c r="DE191">
        <v>0</v>
      </c>
      <c r="DF191">
        <v>0</v>
      </c>
      <c r="DG191">
        <v>0</v>
      </c>
      <c r="DH191">
        <v>0</v>
      </c>
      <c r="DI191">
        <v>0</v>
      </c>
      <c r="DJ191">
        <v>0</v>
      </c>
      <c r="DK191">
        <v>0</v>
      </c>
      <c r="DL191">
        <v>0</v>
      </c>
      <c r="DM191">
        <v>0</v>
      </c>
      <c r="DN191">
        <v>0</v>
      </c>
      <c r="DO191">
        <v>0</v>
      </c>
      <c r="DP191">
        <v>0</v>
      </c>
      <c r="DQ191">
        <v>0</v>
      </c>
      <c r="DR191">
        <v>0</v>
      </c>
      <c r="DS191">
        <v>0</v>
      </c>
      <c r="DT191">
        <v>0</v>
      </c>
      <c r="DU191">
        <v>0</v>
      </c>
      <c r="DV191">
        <v>0</v>
      </c>
      <c r="DW191">
        <v>0</v>
      </c>
      <c r="DX191">
        <v>0</v>
      </c>
      <c r="DY191">
        <v>0</v>
      </c>
      <c r="DZ191">
        <v>0</v>
      </c>
      <c r="EA191">
        <v>0</v>
      </c>
      <c r="EB191">
        <v>0</v>
      </c>
      <c r="EC191">
        <v>0</v>
      </c>
      <c r="ED191">
        <v>0</v>
      </c>
      <c r="EE191">
        <v>0</v>
      </c>
      <c r="EF191">
        <v>0</v>
      </c>
      <c r="EG191">
        <v>0</v>
      </c>
      <c r="EH191">
        <v>0</v>
      </c>
      <c r="EI191">
        <v>0</v>
      </c>
      <c r="EJ191">
        <v>0</v>
      </c>
      <c r="EK191">
        <v>0</v>
      </c>
      <c r="EL191">
        <v>0</v>
      </c>
      <c r="EM191">
        <v>0</v>
      </c>
      <c r="EN191">
        <v>0</v>
      </c>
      <c r="EO191">
        <v>0</v>
      </c>
      <c r="EP191">
        <v>0</v>
      </c>
      <c r="EQ191">
        <v>0</v>
      </c>
      <c r="ER191">
        <v>0</v>
      </c>
      <c r="ES191">
        <v>0</v>
      </c>
      <c r="ET191">
        <v>0</v>
      </c>
      <c r="EU191">
        <v>0</v>
      </c>
      <c r="EV191">
        <v>0</v>
      </c>
      <c r="EW191">
        <v>0</v>
      </c>
      <c r="EX191">
        <v>0</v>
      </c>
      <c r="EY191">
        <v>0</v>
      </c>
      <c r="EZ191">
        <v>0</v>
      </c>
      <c r="FA191">
        <v>0</v>
      </c>
      <c r="FB191">
        <v>0</v>
      </c>
      <c r="FC191">
        <v>0</v>
      </c>
      <c r="FD191">
        <v>0</v>
      </c>
      <c r="FE191">
        <v>0</v>
      </c>
      <c r="FF191">
        <v>0</v>
      </c>
      <c r="FG191">
        <v>0</v>
      </c>
      <c r="FH191">
        <v>0</v>
      </c>
      <c r="FI191">
        <v>0</v>
      </c>
      <c r="FJ191">
        <v>0</v>
      </c>
      <c r="FK191">
        <v>0</v>
      </c>
      <c r="FL191">
        <v>0</v>
      </c>
      <c r="FM191">
        <v>0</v>
      </c>
      <c r="FN191">
        <v>0</v>
      </c>
      <c r="FO191">
        <v>0</v>
      </c>
      <c r="FP191">
        <v>0</v>
      </c>
      <c r="FQ191">
        <v>0</v>
      </c>
      <c r="FR191">
        <v>1</v>
      </c>
      <c r="FS191">
        <v>1</v>
      </c>
      <c r="FT191">
        <v>0</v>
      </c>
    </row>
    <row r="192" spans="1:176" x14ac:dyDescent="0.2">
      <c r="A192" t="s">
        <v>236</v>
      </c>
      <c r="B192" t="s">
        <v>234</v>
      </c>
      <c r="C192">
        <v>41471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0</v>
      </c>
      <c r="AV192">
        <v>0</v>
      </c>
      <c r="AW192">
        <v>0</v>
      </c>
      <c r="AX192">
        <v>0</v>
      </c>
      <c r="AY192">
        <v>0</v>
      </c>
      <c r="AZ192">
        <v>0</v>
      </c>
      <c r="BA192">
        <v>0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BX192">
        <v>0</v>
      </c>
      <c r="BY192">
        <v>0</v>
      </c>
      <c r="BZ192">
        <v>0</v>
      </c>
      <c r="CA192">
        <v>0</v>
      </c>
      <c r="CB192">
        <v>0</v>
      </c>
      <c r="CC192">
        <v>0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0</v>
      </c>
      <c r="CN192">
        <v>0</v>
      </c>
      <c r="CO192">
        <v>0</v>
      </c>
      <c r="CP192">
        <v>0</v>
      </c>
      <c r="CQ192">
        <v>0</v>
      </c>
      <c r="CR192">
        <v>0</v>
      </c>
      <c r="CS192">
        <v>0</v>
      </c>
      <c r="CT192">
        <v>0</v>
      </c>
      <c r="CU192">
        <v>0</v>
      </c>
      <c r="CV192">
        <v>0</v>
      </c>
      <c r="CW192">
        <v>0</v>
      </c>
      <c r="CX192">
        <v>0</v>
      </c>
      <c r="CY192">
        <v>0</v>
      </c>
      <c r="CZ192">
        <v>0</v>
      </c>
      <c r="DA192">
        <v>0</v>
      </c>
      <c r="DB192">
        <v>0</v>
      </c>
      <c r="DC192">
        <v>0</v>
      </c>
      <c r="DD192">
        <v>0</v>
      </c>
      <c r="DE192">
        <v>0</v>
      </c>
      <c r="DF192">
        <v>0</v>
      </c>
      <c r="DG192">
        <v>0</v>
      </c>
      <c r="DH192">
        <v>0</v>
      </c>
      <c r="DI192">
        <v>0</v>
      </c>
      <c r="DJ192">
        <v>0</v>
      </c>
      <c r="DK192">
        <v>0</v>
      </c>
      <c r="DL192">
        <v>0</v>
      </c>
      <c r="DM192">
        <v>0</v>
      </c>
      <c r="DN192">
        <v>0</v>
      </c>
      <c r="DO192">
        <v>0</v>
      </c>
      <c r="DP192">
        <v>0</v>
      </c>
      <c r="DQ192">
        <v>0</v>
      </c>
      <c r="DR192">
        <v>0</v>
      </c>
      <c r="DS192">
        <v>0</v>
      </c>
      <c r="DT192">
        <v>0</v>
      </c>
      <c r="DU192">
        <v>0</v>
      </c>
      <c r="DV192">
        <v>0</v>
      </c>
      <c r="DW192">
        <v>0</v>
      </c>
      <c r="DX192">
        <v>0</v>
      </c>
      <c r="DY192">
        <v>0</v>
      </c>
      <c r="DZ192">
        <v>0</v>
      </c>
      <c r="EA192">
        <v>0</v>
      </c>
      <c r="EB192">
        <v>0</v>
      </c>
      <c r="EC192">
        <v>0</v>
      </c>
      <c r="ED192">
        <v>0</v>
      </c>
      <c r="EE192">
        <v>0</v>
      </c>
      <c r="EF192">
        <v>0</v>
      </c>
      <c r="EG192">
        <v>0</v>
      </c>
      <c r="EH192">
        <v>0</v>
      </c>
      <c r="EI192">
        <v>0</v>
      </c>
      <c r="EJ192">
        <v>0</v>
      </c>
      <c r="EK192">
        <v>0</v>
      </c>
      <c r="EL192">
        <v>0</v>
      </c>
      <c r="EM192">
        <v>0</v>
      </c>
      <c r="EN192">
        <v>0</v>
      </c>
      <c r="EO192">
        <v>0</v>
      </c>
      <c r="EP192">
        <v>0</v>
      </c>
      <c r="EQ192">
        <v>0</v>
      </c>
      <c r="ER192">
        <v>0</v>
      </c>
      <c r="ES192">
        <v>0</v>
      </c>
      <c r="ET192">
        <v>0</v>
      </c>
      <c r="EU192">
        <v>0</v>
      </c>
      <c r="EV192">
        <v>0</v>
      </c>
      <c r="EW192">
        <v>0</v>
      </c>
      <c r="EX192">
        <v>0</v>
      </c>
      <c r="EY192">
        <v>0</v>
      </c>
      <c r="EZ192">
        <v>0</v>
      </c>
      <c r="FA192">
        <v>0</v>
      </c>
      <c r="FB192">
        <v>0</v>
      </c>
      <c r="FC192">
        <v>0</v>
      </c>
      <c r="FD192">
        <v>0</v>
      </c>
      <c r="FE192">
        <v>0</v>
      </c>
      <c r="FF192">
        <v>0</v>
      </c>
      <c r="FG192">
        <v>0</v>
      </c>
      <c r="FH192">
        <v>0</v>
      </c>
      <c r="FI192">
        <v>0</v>
      </c>
      <c r="FJ192">
        <v>0</v>
      </c>
      <c r="FK192">
        <v>0</v>
      </c>
      <c r="FL192">
        <v>0</v>
      </c>
      <c r="FM192">
        <v>0</v>
      </c>
      <c r="FN192">
        <v>0</v>
      </c>
      <c r="FO192">
        <v>0</v>
      </c>
      <c r="FP192">
        <v>0</v>
      </c>
      <c r="FQ192">
        <v>0</v>
      </c>
      <c r="FR192">
        <v>1</v>
      </c>
      <c r="FS192">
        <v>1</v>
      </c>
      <c r="FT192">
        <v>0</v>
      </c>
    </row>
    <row r="193" spans="1:176" x14ac:dyDescent="0.2">
      <c r="A193" t="s">
        <v>236</v>
      </c>
      <c r="B193" t="s">
        <v>234</v>
      </c>
      <c r="C193">
        <v>41474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1</v>
      </c>
      <c r="FS193">
        <v>1</v>
      </c>
      <c r="FT193">
        <v>0</v>
      </c>
    </row>
    <row r="194" spans="1:176" x14ac:dyDescent="0.2">
      <c r="A194" t="s">
        <v>236</v>
      </c>
      <c r="B194" t="s">
        <v>234</v>
      </c>
      <c r="C194">
        <v>41477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</row>
    <row r="195" spans="1:176" x14ac:dyDescent="0.2">
      <c r="A195" t="s">
        <v>236</v>
      </c>
      <c r="B195" t="s">
        <v>234</v>
      </c>
      <c r="C195">
        <v>41501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</row>
    <row r="196" spans="1:176" x14ac:dyDescent="0.2">
      <c r="A196" t="s">
        <v>236</v>
      </c>
      <c r="B196" t="s">
        <v>234</v>
      </c>
      <c r="C196">
        <v>41508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0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0</v>
      </c>
      <c r="AV196">
        <v>0</v>
      </c>
      <c r="AW196">
        <v>0</v>
      </c>
      <c r="AX196">
        <v>0</v>
      </c>
      <c r="AY196">
        <v>0</v>
      </c>
      <c r="AZ196">
        <v>0</v>
      </c>
      <c r="BA196">
        <v>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BX196">
        <v>0</v>
      </c>
      <c r="BY196">
        <v>0</v>
      </c>
      <c r="BZ196">
        <v>0</v>
      </c>
      <c r="CA196">
        <v>0</v>
      </c>
      <c r="CB196">
        <v>0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0</v>
      </c>
      <c r="CN196">
        <v>0</v>
      </c>
      <c r="CO196">
        <v>0</v>
      </c>
      <c r="CP196">
        <v>0</v>
      </c>
      <c r="CQ196">
        <v>0</v>
      </c>
      <c r="CR196">
        <v>0</v>
      </c>
      <c r="CS196">
        <v>0</v>
      </c>
      <c r="CT196">
        <v>0</v>
      </c>
      <c r="CU196">
        <v>0</v>
      </c>
      <c r="CV196">
        <v>0</v>
      </c>
      <c r="CW196">
        <v>0</v>
      </c>
      <c r="CX196">
        <v>0</v>
      </c>
      <c r="CY196">
        <v>0</v>
      </c>
      <c r="CZ196">
        <v>0</v>
      </c>
      <c r="DA196">
        <v>0</v>
      </c>
      <c r="DB196">
        <v>0</v>
      </c>
      <c r="DC196">
        <v>0</v>
      </c>
      <c r="DD196">
        <v>0</v>
      </c>
      <c r="DE196">
        <v>0</v>
      </c>
      <c r="DF196">
        <v>0</v>
      </c>
      <c r="DG196">
        <v>0</v>
      </c>
      <c r="DH196">
        <v>0</v>
      </c>
      <c r="DI196">
        <v>0</v>
      </c>
      <c r="DJ196">
        <v>0</v>
      </c>
      <c r="DK196">
        <v>0</v>
      </c>
      <c r="DL196">
        <v>0</v>
      </c>
      <c r="DM196">
        <v>0</v>
      </c>
      <c r="DN196">
        <v>0</v>
      </c>
      <c r="DO196">
        <v>0</v>
      </c>
      <c r="DP196">
        <v>0</v>
      </c>
      <c r="DQ196">
        <v>0</v>
      </c>
      <c r="DR196">
        <v>0</v>
      </c>
      <c r="DS196">
        <v>0</v>
      </c>
      <c r="DT196">
        <v>0</v>
      </c>
      <c r="DU196">
        <v>0</v>
      </c>
      <c r="DV196">
        <v>0</v>
      </c>
      <c r="DW196">
        <v>0</v>
      </c>
      <c r="DX196">
        <v>0</v>
      </c>
      <c r="DY196">
        <v>0</v>
      </c>
      <c r="DZ196">
        <v>0</v>
      </c>
      <c r="EA196">
        <v>0</v>
      </c>
      <c r="EB196">
        <v>0</v>
      </c>
      <c r="EC196">
        <v>0</v>
      </c>
      <c r="ED196">
        <v>0</v>
      </c>
      <c r="EE196">
        <v>0</v>
      </c>
      <c r="EF196">
        <v>0</v>
      </c>
      <c r="EG196">
        <v>0</v>
      </c>
      <c r="EH196">
        <v>0</v>
      </c>
      <c r="EI196">
        <v>0</v>
      </c>
      <c r="EJ196">
        <v>0</v>
      </c>
      <c r="EK196">
        <v>0</v>
      </c>
      <c r="EL196">
        <v>0</v>
      </c>
      <c r="EM196">
        <v>0</v>
      </c>
      <c r="EN196">
        <v>0</v>
      </c>
      <c r="EO196">
        <v>0</v>
      </c>
      <c r="EP196">
        <v>0</v>
      </c>
      <c r="EQ196">
        <v>0</v>
      </c>
      <c r="ER196">
        <v>0</v>
      </c>
      <c r="ES196">
        <v>0</v>
      </c>
      <c r="ET196">
        <v>0</v>
      </c>
      <c r="EU196">
        <v>0</v>
      </c>
      <c r="EV196">
        <v>0</v>
      </c>
      <c r="EW196">
        <v>0</v>
      </c>
      <c r="EX196">
        <v>0</v>
      </c>
      <c r="EY196">
        <v>0</v>
      </c>
      <c r="EZ196">
        <v>0</v>
      </c>
      <c r="FA196">
        <v>0</v>
      </c>
      <c r="FB196">
        <v>0</v>
      </c>
      <c r="FC196">
        <v>0</v>
      </c>
      <c r="FD196">
        <v>0</v>
      </c>
      <c r="FE196">
        <v>0</v>
      </c>
      <c r="FF196">
        <v>0</v>
      </c>
      <c r="FG196">
        <v>0</v>
      </c>
      <c r="FH196">
        <v>0</v>
      </c>
      <c r="FI196">
        <v>0</v>
      </c>
      <c r="FJ196">
        <v>0</v>
      </c>
      <c r="FK196">
        <v>0</v>
      </c>
      <c r="FL196">
        <v>0</v>
      </c>
      <c r="FM196">
        <v>0</v>
      </c>
      <c r="FN196">
        <v>0</v>
      </c>
      <c r="FO196">
        <v>0</v>
      </c>
      <c r="FP196">
        <v>0</v>
      </c>
      <c r="FQ196">
        <v>0</v>
      </c>
      <c r="FR196">
        <v>0</v>
      </c>
      <c r="FS196">
        <v>0</v>
      </c>
      <c r="FT196">
        <v>0</v>
      </c>
    </row>
    <row r="197" spans="1:176" x14ac:dyDescent="0.2">
      <c r="A197" t="s">
        <v>236</v>
      </c>
      <c r="B197" t="s">
        <v>234</v>
      </c>
      <c r="C197">
        <v>41514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0</v>
      </c>
      <c r="AH197">
        <v>0</v>
      </c>
      <c r="AI197">
        <v>0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  <c r="AS197">
        <v>0</v>
      </c>
      <c r="AT197">
        <v>0</v>
      </c>
      <c r="AU197">
        <v>0</v>
      </c>
      <c r="AV197">
        <v>0</v>
      </c>
      <c r="AW197">
        <v>0</v>
      </c>
      <c r="AX197">
        <v>0</v>
      </c>
      <c r="AY197">
        <v>0</v>
      </c>
      <c r="AZ197">
        <v>0</v>
      </c>
      <c r="BA197">
        <v>0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BX197">
        <v>0</v>
      </c>
      <c r="BY197">
        <v>0</v>
      </c>
      <c r="BZ197">
        <v>0</v>
      </c>
      <c r="CA197">
        <v>0</v>
      </c>
      <c r="CB197">
        <v>0</v>
      </c>
      <c r="CC197">
        <v>0</v>
      </c>
      <c r="CD197">
        <v>0</v>
      </c>
      <c r="CE197">
        <v>0</v>
      </c>
      <c r="CF197">
        <v>0</v>
      </c>
      <c r="CG197">
        <v>0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0</v>
      </c>
      <c r="CN197">
        <v>0</v>
      </c>
      <c r="CO197">
        <v>0</v>
      </c>
      <c r="CP197">
        <v>0</v>
      </c>
      <c r="CQ197">
        <v>0</v>
      </c>
      <c r="CR197">
        <v>0</v>
      </c>
      <c r="CS197">
        <v>0</v>
      </c>
      <c r="CT197">
        <v>0</v>
      </c>
      <c r="CU197">
        <v>0</v>
      </c>
      <c r="CV197">
        <v>0</v>
      </c>
      <c r="CW197">
        <v>0</v>
      </c>
      <c r="CX197">
        <v>0</v>
      </c>
      <c r="CY197">
        <v>0</v>
      </c>
      <c r="CZ197">
        <v>0</v>
      </c>
      <c r="DA197">
        <v>0</v>
      </c>
      <c r="DB197">
        <v>0</v>
      </c>
      <c r="DC197">
        <v>0</v>
      </c>
      <c r="DD197">
        <v>0</v>
      </c>
      <c r="DE197">
        <v>0</v>
      </c>
      <c r="DF197">
        <v>0</v>
      </c>
      <c r="DG197">
        <v>0</v>
      </c>
      <c r="DH197">
        <v>0</v>
      </c>
      <c r="DI197">
        <v>0</v>
      </c>
      <c r="DJ197">
        <v>0</v>
      </c>
      <c r="DK197">
        <v>0</v>
      </c>
      <c r="DL197">
        <v>0</v>
      </c>
      <c r="DM197">
        <v>0</v>
      </c>
      <c r="DN197">
        <v>0</v>
      </c>
      <c r="DO197">
        <v>0</v>
      </c>
      <c r="DP197">
        <v>0</v>
      </c>
      <c r="DQ197">
        <v>0</v>
      </c>
      <c r="DR197">
        <v>0</v>
      </c>
      <c r="DS197">
        <v>0</v>
      </c>
      <c r="DT197">
        <v>0</v>
      </c>
      <c r="DU197">
        <v>0</v>
      </c>
      <c r="DV197">
        <v>0</v>
      </c>
      <c r="DW197">
        <v>0</v>
      </c>
      <c r="DX197">
        <v>0</v>
      </c>
      <c r="DY197">
        <v>0</v>
      </c>
      <c r="DZ197">
        <v>0</v>
      </c>
      <c r="EA197">
        <v>0</v>
      </c>
      <c r="EB197">
        <v>0</v>
      </c>
      <c r="EC197">
        <v>0</v>
      </c>
      <c r="ED197">
        <v>0</v>
      </c>
      <c r="EE197">
        <v>0</v>
      </c>
      <c r="EF197">
        <v>0</v>
      </c>
      <c r="EG197">
        <v>0</v>
      </c>
      <c r="EH197">
        <v>0</v>
      </c>
      <c r="EI197">
        <v>0</v>
      </c>
      <c r="EJ197">
        <v>0</v>
      </c>
      <c r="EK197">
        <v>0</v>
      </c>
      <c r="EL197">
        <v>0</v>
      </c>
      <c r="EM197">
        <v>0</v>
      </c>
      <c r="EN197">
        <v>0</v>
      </c>
      <c r="EO197">
        <v>0</v>
      </c>
      <c r="EP197">
        <v>0</v>
      </c>
      <c r="EQ197">
        <v>0</v>
      </c>
      <c r="ER197">
        <v>0</v>
      </c>
      <c r="ES197">
        <v>0</v>
      </c>
      <c r="ET197">
        <v>0</v>
      </c>
      <c r="EU197">
        <v>0</v>
      </c>
      <c r="EV197">
        <v>0</v>
      </c>
      <c r="EW197">
        <v>0</v>
      </c>
      <c r="EX197">
        <v>0</v>
      </c>
      <c r="EY197">
        <v>0</v>
      </c>
      <c r="EZ197">
        <v>0</v>
      </c>
      <c r="FA197">
        <v>0</v>
      </c>
      <c r="FB197">
        <v>0</v>
      </c>
      <c r="FC197">
        <v>0</v>
      </c>
      <c r="FD197">
        <v>0</v>
      </c>
      <c r="FE197">
        <v>0</v>
      </c>
      <c r="FF197">
        <v>0</v>
      </c>
      <c r="FG197">
        <v>0</v>
      </c>
      <c r="FH197">
        <v>0</v>
      </c>
      <c r="FI197">
        <v>0</v>
      </c>
      <c r="FJ197">
        <v>0</v>
      </c>
      <c r="FK197">
        <v>0</v>
      </c>
      <c r="FL197">
        <v>0</v>
      </c>
      <c r="FM197">
        <v>0</v>
      </c>
      <c r="FN197">
        <v>0</v>
      </c>
      <c r="FO197">
        <v>0</v>
      </c>
      <c r="FP197">
        <v>0</v>
      </c>
      <c r="FQ197">
        <v>0</v>
      </c>
      <c r="FR197">
        <v>1</v>
      </c>
      <c r="FS197">
        <v>1</v>
      </c>
      <c r="FT197">
        <v>0</v>
      </c>
    </row>
    <row r="198" spans="1:176" x14ac:dyDescent="0.2">
      <c r="A198" t="s">
        <v>236</v>
      </c>
      <c r="B198" t="s">
        <v>234</v>
      </c>
      <c r="C198">
        <v>41515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0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0</v>
      </c>
      <c r="AW198">
        <v>0</v>
      </c>
      <c r="AX198">
        <v>0</v>
      </c>
      <c r="AY198">
        <v>0</v>
      </c>
      <c r="AZ198">
        <v>0</v>
      </c>
      <c r="BA198">
        <v>0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BX198">
        <v>0</v>
      </c>
      <c r="BY198">
        <v>0</v>
      </c>
      <c r="BZ198">
        <v>0</v>
      </c>
      <c r="CA198">
        <v>0</v>
      </c>
      <c r="CB198">
        <v>0</v>
      </c>
      <c r="CC198">
        <v>0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0</v>
      </c>
      <c r="CP198">
        <v>0</v>
      </c>
      <c r="CQ198">
        <v>0</v>
      </c>
      <c r="CR198">
        <v>0</v>
      </c>
      <c r="CS198">
        <v>0</v>
      </c>
      <c r="CT198">
        <v>0</v>
      </c>
      <c r="CU198">
        <v>0</v>
      </c>
      <c r="CV198">
        <v>0</v>
      </c>
      <c r="CW198">
        <v>0</v>
      </c>
      <c r="CX198">
        <v>0</v>
      </c>
      <c r="CY198">
        <v>0</v>
      </c>
      <c r="CZ198">
        <v>0</v>
      </c>
      <c r="DA198">
        <v>0</v>
      </c>
      <c r="DB198">
        <v>0</v>
      </c>
      <c r="DC198">
        <v>0</v>
      </c>
      <c r="DD198">
        <v>0</v>
      </c>
      <c r="DE198">
        <v>0</v>
      </c>
      <c r="DF198">
        <v>0</v>
      </c>
      <c r="DG198">
        <v>0</v>
      </c>
      <c r="DH198">
        <v>0</v>
      </c>
      <c r="DI198">
        <v>0</v>
      </c>
      <c r="DJ198">
        <v>0</v>
      </c>
      <c r="DK198">
        <v>0</v>
      </c>
      <c r="DL198">
        <v>0</v>
      </c>
      <c r="DM198">
        <v>0</v>
      </c>
      <c r="DN198">
        <v>0</v>
      </c>
      <c r="DO198">
        <v>0</v>
      </c>
      <c r="DP198">
        <v>0</v>
      </c>
      <c r="DQ198">
        <v>0</v>
      </c>
      <c r="DR198">
        <v>0</v>
      </c>
      <c r="DS198">
        <v>0</v>
      </c>
      <c r="DT198">
        <v>0</v>
      </c>
      <c r="DU198">
        <v>0</v>
      </c>
      <c r="DV198">
        <v>0</v>
      </c>
      <c r="DW198">
        <v>0</v>
      </c>
      <c r="DX198">
        <v>0</v>
      </c>
      <c r="DY198">
        <v>0</v>
      </c>
      <c r="DZ198">
        <v>0</v>
      </c>
      <c r="EA198">
        <v>0</v>
      </c>
      <c r="EB198">
        <v>0</v>
      </c>
      <c r="EC198">
        <v>0</v>
      </c>
      <c r="ED198">
        <v>0</v>
      </c>
      <c r="EE198">
        <v>0</v>
      </c>
      <c r="EF198">
        <v>0</v>
      </c>
      <c r="EG198">
        <v>0</v>
      </c>
      <c r="EH198">
        <v>0</v>
      </c>
      <c r="EI198">
        <v>0</v>
      </c>
      <c r="EJ198">
        <v>0</v>
      </c>
      <c r="EK198">
        <v>0</v>
      </c>
      <c r="EL198">
        <v>0</v>
      </c>
      <c r="EM198">
        <v>0</v>
      </c>
      <c r="EN198">
        <v>0</v>
      </c>
      <c r="EO198">
        <v>0</v>
      </c>
      <c r="EP198">
        <v>0</v>
      </c>
      <c r="EQ198">
        <v>0</v>
      </c>
      <c r="ER198">
        <v>0</v>
      </c>
      <c r="ES198">
        <v>0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EZ198">
        <v>0</v>
      </c>
      <c r="FA198">
        <v>0</v>
      </c>
      <c r="FB198">
        <v>0</v>
      </c>
      <c r="FC198">
        <v>0</v>
      </c>
      <c r="FD198">
        <v>0</v>
      </c>
      <c r="FE198">
        <v>0</v>
      </c>
      <c r="FF198">
        <v>0</v>
      </c>
      <c r="FG198">
        <v>0</v>
      </c>
      <c r="FH198">
        <v>0</v>
      </c>
      <c r="FI198">
        <v>0</v>
      </c>
      <c r="FJ198">
        <v>0</v>
      </c>
      <c r="FK198">
        <v>0</v>
      </c>
      <c r="FL198">
        <v>0</v>
      </c>
      <c r="FM198">
        <v>0</v>
      </c>
      <c r="FN198">
        <v>0</v>
      </c>
      <c r="FO198">
        <v>0</v>
      </c>
      <c r="FP198">
        <v>0</v>
      </c>
      <c r="FQ198">
        <v>0</v>
      </c>
      <c r="FR198">
        <v>1</v>
      </c>
      <c r="FS198">
        <v>1</v>
      </c>
      <c r="FT198">
        <v>0</v>
      </c>
    </row>
    <row r="199" spans="1:176" x14ac:dyDescent="0.2">
      <c r="A199" t="s">
        <v>236</v>
      </c>
      <c r="B199" t="s">
        <v>234</v>
      </c>
      <c r="C199">
        <v>41516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</row>
    <row r="200" spans="1:176" x14ac:dyDescent="0.2">
      <c r="A200" t="s">
        <v>236</v>
      </c>
      <c r="B200" t="s">
        <v>234</v>
      </c>
      <c r="C200">
        <v>41521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0</v>
      </c>
      <c r="AJ200">
        <v>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0</v>
      </c>
      <c r="AY200">
        <v>0</v>
      </c>
      <c r="AZ200">
        <v>0</v>
      </c>
      <c r="BA200">
        <v>0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BX200">
        <v>0</v>
      </c>
      <c r="BY200">
        <v>0</v>
      </c>
      <c r="BZ200">
        <v>0</v>
      </c>
      <c r="CA200">
        <v>0</v>
      </c>
      <c r="CB200">
        <v>0</v>
      </c>
      <c r="CC200">
        <v>0</v>
      </c>
      <c r="CD200">
        <v>0</v>
      </c>
      <c r="CE200">
        <v>0</v>
      </c>
      <c r="CF200">
        <v>0</v>
      </c>
      <c r="CG200">
        <v>0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0</v>
      </c>
      <c r="CN200">
        <v>0</v>
      </c>
      <c r="CO200">
        <v>0</v>
      </c>
      <c r="CP200">
        <v>0</v>
      </c>
      <c r="CQ200">
        <v>0</v>
      </c>
      <c r="CR200">
        <v>0</v>
      </c>
      <c r="CS200">
        <v>0</v>
      </c>
      <c r="CT200">
        <v>0</v>
      </c>
      <c r="CU200">
        <v>0</v>
      </c>
      <c r="CV200">
        <v>0</v>
      </c>
      <c r="CW200">
        <v>0</v>
      </c>
      <c r="CX200">
        <v>0</v>
      </c>
      <c r="CY200">
        <v>0</v>
      </c>
      <c r="CZ200">
        <v>0</v>
      </c>
      <c r="DA200">
        <v>0</v>
      </c>
      <c r="DB200">
        <v>0</v>
      </c>
      <c r="DC200">
        <v>0</v>
      </c>
      <c r="DD200">
        <v>0</v>
      </c>
      <c r="DE200">
        <v>0</v>
      </c>
      <c r="DF200">
        <v>0</v>
      </c>
      <c r="DG200">
        <v>0</v>
      </c>
      <c r="DH200">
        <v>0</v>
      </c>
      <c r="DI200">
        <v>0</v>
      </c>
      <c r="DJ200">
        <v>0</v>
      </c>
      <c r="DK200">
        <v>0</v>
      </c>
      <c r="DL200">
        <v>0</v>
      </c>
      <c r="DM200">
        <v>0</v>
      </c>
      <c r="DN200">
        <v>0</v>
      </c>
      <c r="DO200">
        <v>0</v>
      </c>
      <c r="DP200">
        <v>0</v>
      </c>
      <c r="DQ200">
        <v>0</v>
      </c>
      <c r="DR200">
        <v>0</v>
      </c>
      <c r="DS200">
        <v>0</v>
      </c>
      <c r="DT200">
        <v>0</v>
      </c>
      <c r="DU200">
        <v>0</v>
      </c>
      <c r="DV200">
        <v>0</v>
      </c>
      <c r="DW200">
        <v>0</v>
      </c>
      <c r="DX200">
        <v>0</v>
      </c>
      <c r="DY200">
        <v>0</v>
      </c>
      <c r="DZ200">
        <v>0</v>
      </c>
      <c r="EA200">
        <v>0</v>
      </c>
      <c r="EB200">
        <v>0</v>
      </c>
      <c r="EC200">
        <v>0</v>
      </c>
      <c r="ED200">
        <v>0</v>
      </c>
      <c r="EE200">
        <v>0</v>
      </c>
      <c r="EF200">
        <v>0</v>
      </c>
      <c r="EG200">
        <v>0</v>
      </c>
      <c r="EH200">
        <v>0</v>
      </c>
      <c r="EI200">
        <v>0</v>
      </c>
      <c r="EJ200">
        <v>0</v>
      </c>
      <c r="EK200">
        <v>0</v>
      </c>
      <c r="EL200">
        <v>0</v>
      </c>
      <c r="EM200">
        <v>0</v>
      </c>
      <c r="EN200">
        <v>0</v>
      </c>
      <c r="EO200">
        <v>0</v>
      </c>
      <c r="EP200">
        <v>0</v>
      </c>
      <c r="EQ200">
        <v>0</v>
      </c>
      <c r="ER200">
        <v>0</v>
      </c>
      <c r="ES200">
        <v>0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EZ200">
        <v>0</v>
      </c>
      <c r="FA200">
        <v>0</v>
      </c>
      <c r="FB200">
        <v>0</v>
      </c>
      <c r="FC200">
        <v>0</v>
      </c>
      <c r="FD200">
        <v>0</v>
      </c>
      <c r="FE200">
        <v>0</v>
      </c>
      <c r="FF200">
        <v>0</v>
      </c>
      <c r="FG200">
        <v>0</v>
      </c>
      <c r="FH200">
        <v>0</v>
      </c>
      <c r="FI200">
        <v>0</v>
      </c>
      <c r="FJ200">
        <v>0</v>
      </c>
      <c r="FK200">
        <v>0</v>
      </c>
      <c r="FL200">
        <v>0</v>
      </c>
      <c r="FM200">
        <v>0</v>
      </c>
      <c r="FN200">
        <v>0</v>
      </c>
      <c r="FO200">
        <v>0</v>
      </c>
      <c r="FP200">
        <v>0</v>
      </c>
      <c r="FQ200">
        <v>0</v>
      </c>
      <c r="FR200">
        <v>1</v>
      </c>
      <c r="FS200">
        <v>1</v>
      </c>
      <c r="FT200">
        <v>0</v>
      </c>
    </row>
    <row r="201" spans="1:176" x14ac:dyDescent="0.2">
      <c r="A201" t="s">
        <v>236</v>
      </c>
      <c r="B201" t="s">
        <v>234</v>
      </c>
      <c r="C201">
        <v>41522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0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0</v>
      </c>
      <c r="AW201">
        <v>0</v>
      </c>
      <c r="AX201">
        <v>0</v>
      </c>
      <c r="AY201">
        <v>0</v>
      </c>
      <c r="AZ201">
        <v>0</v>
      </c>
      <c r="BA201">
        <v>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BX201">
        <v>0</v>
      </c>
      <c r="BY201">
        <v>0</v>
      </c>
      <c r="BZ201">
        <v>0</v>
      </c>
      <c r="CA201">
        <v>0</v>
      </c>
      <c r="CB201">
        <v>0</v>
      </c>
      <c r="CC201">
        <v>0</v>
      </c>
      <c r="CD201">
        <v>0</v>
      </c>
      <c r="CE201">
        <v>0</v>
      </c>
      <c r="CF201">
        <v>0</v>
      </c>
      <c r="CG201">
        <v>0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0</v>
      </c>
      <c r="CN201">
        <v>0</v>
      </c>
      <c r="CO201">
        <v>0</v>
      </c>
      <c r="CP201">
        <v>0</v>
      </c>
      <c r="CQ201">
        <v>0</v>
      </c>
      <c r="CR201">
        <v>0</v>
      </c>
      <c r="CS201">
        <v>0</v>
      </c>
      <c r="CT201">
        <v>0</v>
      </c>
      <c r="CU201">
        <v>0</v>
      </c>
      <c r="CV201">
        <v>0</v>
      </c>
      <c r="CW201">
        <v>0</v>
      </c>
      <c r="CX201">
        <v>0</v>
      </c>
      <c r="CY201">
        <v>0</v>
      </c>
      <c r="CZ201">
        <v>0</v>
      </c>
      <c r="DA201">
        <v>0</v>
      </c>
      <c r="DB201">
        <v>0</v>
      </c>
      <c r="DC201">
        <v>0</v>
      </c>
      <c r="DD201">
        <v>0</v>
      </c>
      <c r="DE201">
        <v>0</v>
      </c>
      <c r="DF201">
        <v>0</v>
      </c>
      <c r="DG201">
        <v>0</v>
      </c>
      <c r="DH201">
        <v>0</v>
      </c>
      <c r="DI201">
        <v>0</v>
      </c>
      <c r="DJ201">
        <v>0</v>
      </c>
      <c r="DK201">
        <v>0</v>
      </c>
      <c r="DL201">
        <v>0</v>
      </c>
      <c r="DM201">
        <v>0</v>
      </c>
      <c r="DN201">
        <v>0</v>
      </c>
      <c r="DO201">
        <v>0</v>
      </c>
      <c r="DP201">
        <v>0</v>
      </c>
      <c r="DQ201">
        <v>0</v>
      </c>
      <c r="DR201">
        <v>0</v>
      </c>
      <c r="DS201">
        <v>0</v>
      </c>
      <c r="DT201">
        <v>0</v>
      </c>
      <c r="DU201">
        <v>0</v>
      </c>
      <c r="DV201">
        <v>0</v>
      </c>
      <c r="DW201">
        <v>0</v>
      </c>
      <c r="DX201">
        <v>0</v>
      </c>
      <c r="DY201">
        <v>0</v>
      </c>
      <c r="DZ201">
        <v>0</v>
      </c>
      <c r="EA201">
        <v>0</v>
      </c>
      <c r="EB201">
        <v>0</v>
      </c>
      <c r="EC201">
        <v>0</v>
      </c>
      <c r="ED201">
        <v>0</v>
      </c>
      <c r="EE201">
        <v>0</v>
      </c>
      <c r="EF201">
        <v>0</v>
      </c>
      <c r="EG201">
        <v>0</v>
      </c>
      <c r="EH201">
        <v>0</v>
      </c>
      <c r="EI201">
        <v>0</v>
      </c>
      <c r="EJ201">
        <v>0</v>
      </c>
      <c r="EK201">
        <v>0</v>
      </c>
      <c r="EL201">
        <v>0</v>
      </c>
      <c r="EM201">
        <v>0</v>
      </c>
      <c r="EN201">
        <v>0</v>
      </c>
      <c r="EO201">
        <v>0</v>
      </c>
      <c r="EP201">
        <v>0</v>
      </c>
      <c r="EQ201">
        <v>0</v>
      </c>
      <c r="ER201">
        <v>0</v>
      </c>
      <c r="ES201">
        <v>0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EZ201">
        <v>0</v>
      </c>
      <c r="FA201">
        <v>0</v>
      </c>
      <c r="FB201">
        <v>0</v>
      </c>
      <c r="FC201">
        <v>0</v>
      </c>
      <c r="FD201">
        <v>0</v>
      </c>
      <c r="FE201">
        <v>0</v>
      </c>
      <c r="FF201">
        <v>0</v>
      </c>
      <c r="FG201">
        <v>0</v>
      </c>
      <c r="FH201">
        <v>0</v>
      </c>
      <c r="FI201">
        <v>0</v>
      </c>
      <c r="FJ201">
        <v>0</v>
      </c>
      <c r="FK201">
        <v>0</v>
      </c>
      <c r="FL201">
        <v>0</v>
      </c>
      <c r="FM201">
        <v>0</v>
      </c>
      <c r="FN201">
        <v>0</v>
      </c>
      <c r="FO201">
        <v>0</v>
      </c>
      <c r="FP201">
        <v>0</v>
      </c>
      <c r="FQ201">
        <v>0</v>
      </c>
      <c r="FR201">
        <v>0</v>
      </c>
      <c r="FS201">
        <v>0</v>
      </c>
      <c r="FT201">
        <v>0</v>
      </c>
    </row>
    <row r="202" spans="1:176" x14ac:dyDescent="0.2">
      <c r="A202" t="s">
        <v>236</v>
      </c>
      <c r="B202" t="s">
        <v>234</v>
      </c>
      <c r="C202">
        <v>41523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0</v>
      </c>
      <c r="AY202">
        <v>0</v>
      </c>
      <c r="AZ202">
        <v>0</v>
      </c>
      <c r="BA202">
        <v>0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BX202">
        <v>0</v>
      </c>
      <c r="BY202">
        <v>0</v>
      </c>
      <c r="BZ202">
        <v>0</v>
      </c>
      <c r="CA202">
        <v>0</v>
      </c>
      <c r="CB202">
        <v>0</v>
      </c>
      <c r="CC202">
        <v>0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0</v>
      </c>
      <c r="CP202">
        <v>0</v>
      </c>
      <c r="CQ202">
        <v>0</v>
      </c>
      <c r="CR202">
        <v>0</v>
      </c>
      <c r="CS202">
        <v>0</v>
      </c>
      <c r="CT202">
        <v>0</v>
      </c>
      <c r="CU202">
        <v>0</v>
      </c>
      <c r="CV202">
        <v>0</v>
      </c>
      <c r="CW202">
        <v>0</v>
      </c>
      <c r="CX202">
        <v>0</v>
      </c>
      <c r="CY202">
        <v>0</v>
      </c>
      <c r="CZ202">
        <v>0</v>
      </c>
      <c r="DA202">
        <v>0</v>
      </c>
      <c r="DB202">
        <v>0</v>
      </c>
      <c r="DC202">
        <v>0</v>
      </c>
      <c r="DD202">
        <v>0</v>
      </c>
      <c r="DE202">
        <v>0</v>
      </c>
      <c r="DF202">
        <v>0</v>
      </c>
      <c r="DG202">
        <v>0</v>
      </c>
      <c r="DH202">
        <v>0</v>
      </c>
      <c r="DI202">
        <v>0</v>
      </c>
      <c r="DJ202">
        <v>0</v>
      </c>
      <c r="DK202">
        <v>0</v>
      </c>
      <c r="DL202">
        <v>0</v>
      </c>
      <c r="DM202">
        <v>0</v>
      </c>
      <c r="DN202">
        <v>0</v>
      </c>
      <c r="DO202">
        <v>0</v>
      </c>
      <c r="DP202">
        <v>0</v>
      </c>
      <c r="DQ202">
        <v>0</v>
      </c>
      <c r="DR202">
        <v>0</v>
      </c>
      <c r="DS202">
        <v>0</v>
      </c>
      <c r="DT202">
        <v>0</v>
      </c>
      <c r="DU202">
        <v>0</v>
      </c>
      <c r="DV202">
        <v>0</v>
      </c>
      <c r="DW202">
        <v>0</v>
      </c>
      <c r="DX202">
        <v>0</v>
      </c>
      <c r="DY202">
        <v>0</v>
      </c>
      <c r="DZ202">
        <v>0</v>
      </c>
      <c r="EA202">
        <v>0</v>
      </c>
      <c r="EB202">
        <v>0</v>
      </c>
      <c r="EC202">
        <v>0</v>
      </c>
      <c r="ED202">
        <v>0</v>
      </c>
      <c r="EE202">
        <v>0</v>
      </c>
      <c r="EF202">
        <v>0</v>
      </c>
      <c r="EG202">
        <v>0</v>
      </c>
      <c r="EH202">
        <v>0</v>
      </c>
      <c r="EI202">
        <v>0</v>
      </c>
      <c r="EJ202">
        <v>0</v>
      </c>
      <c r="EK202">
        <v>0</v>
      </c>
      <c r="EL202">
        <v>0</v>
      </c>
      <c r="EM202">
        <v>0</v>
      </c>
      <c r="EN202">
        <v>0</v>
      </c>
      <c r="EO202">
        <v>0</v>
      </c>
      <c r="EP202">
        <v>0</v>
      </c>
      <c r="EQ202">
        <v>0</v>
      </c>
      <c r="ER202">
        <v>0</v>
      </c>
      <c r="ES202">
        <v>0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EZ202">
        <v>0</v>
      </c>
      <c r="FA202">
        <v>0</v>
      </c>
      <c r="FB202">
        <v>0</v>
      </c>
      <c r="FC202">
        <v>0</v>
      </c>
      <c r="FD202">
        <v>0</v>
      </c>
      <c r="FE202">
        <v>0</v>
      </c>
      <c r="FF202">
        <v>0</v>
      </c>
      <c r="FG202">
        <v>0</v>
      </c>
      <c r="FH202">
        <v>0</v>
      </c>
      <c r="FI202">
        <v>0</v>
      </c>
      <c r="FJ202">
        <v>0</v>
      </c>
      <c r="FK202">
        <v>0</v>
      </c>
      <c r="FL202">
        <v>0</v>
      </c>
      <c r="FM202">
        <v>0</v>
      </c>
      <c r="FN202">
        <v>0</v>
      </c>
      <c r="FO202">
        <v>0</v>
      </c>
      <c r="FP202">
        <v>0</v>
      </c>
      <c r="FQ202">
        <v>0</v>
      </c>
      <c r="FR202">
        <v>1</v>
      </c>
      <c r="FS202">
        <v>1</v>
      </c>
      <c r="FT202">
        <v>0</v>
      </c>
    </row>
    <row r="203" spans="1:176" x14ac:dyDescent="0.2">
      <c r="A203" t="s">
        <v>236</v>
      </c>
      <c r="B203" t="s">
        <v>234</v>
      </c>
      <c r="C203">
        <v>41526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0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0</v>
      </c>
      <c r="AW203">
        <v>0</v>
      </c>
      <c r="AX203">
        <v>0</v>
      </c>
      <c r="AY203">
        <v>0</v>
      </c>
      <c r="AZ203">
        <v>0</v>
      </c>
      <c r="BA203">
        <v>0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BX203">
        <v>0</v>
      </c>
      <c r="BY203">
        <v>0</v>
      </c>
      <c r="BZ203">
        <v>0</v>
      </c>
      <c r="CA203">
        <v>0</v>
      </c>
      <c r="CB203">
        <v>0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0</v>
      </c>
      <c r="CP203">
        <v>0</v>
      </c>
      <c r="CQ203">
        <v>0</v>
      </c>
      <c r="CR203">
        <v>0</v>
      </c>
      <c r="CS203">
        <v>0</v>
      </c>
      <c r="CT203">
        <v>0</v>
      </c>
      <c r="CU203">
        <v>0</v>
      </c>
      <c r="CV203">
        <v>0</v>
      </c>
      <c r="CW203">
        <v>0</v>
      </c>
      <c r="CX203">
        <v>0</v>
      </c>
      <c r="CY203">
        <v>0</v>
      </c>
      <c r="CZ203">
        <v>0</v>
      </c>
      <c r="DA203">
        <v>0</v>
      </c>
      <c r="DB203">
        <v>0</v>
      </c>
      <c r="DC203">
        <v>0</v>
      </c>
      <c r="DD203">
        <v>0</v>
      </c>
      <c r="DE203">
        <v>0</v>
      </c>
      <c r="DF203">
        <v>0</v>
      </c>
      <c r="DG203">
        <v>0</v>
      </c>
      <c r="DH203">
        <v>0</v>
      </c>
      <c r="DI203">
        <v>0</v>
      </c>
      <c r="DJ203">
        <v>0</v>
      </c>
      <c r="DK203">
        <v>0</v>
      </c>
      <c r="DL203">
        <v>0</v>
      </c>
      <c r="DM203">
        <v>0</v>
      </c>
      <c r="DN203">
        <v>0</v>
      </c>
      <c r="DO203">
        <v>0</v>
      </c>
      <c r="DP203">
        <v>0</v>
      </c>
      <c r="DQ203">
        <v>0</v>
      </c>
      <c r="DR203">
        <v>0</v>
      </c>
      <c r="DS203">
        <v>0</v>
      </c>
      <c r="DT203">
        <v>0</v>
      </c>
      <c r="DU203">
        <v>0</v>
      </c>
      <c r="DV203">
        <v>0</v>
      </c>
      <c r="DW203">
        <v>0</v>
      </c>
      <c r="DX203">
        <v>0</v>
      </c>
      <c r="DY203">
        <v>0</v>
      </c>
      <c r="DZ203">
        <v>0</v>
      </c>
      <c r="EA203">
        <v>0</v>
      </c>
      <c r="EB203">
        <v>0</v>
      </c>
      <c r="EC203">
        <v>0</v>
      </c>
      <c r="ED203">
        <v>0</v>
      </c>
      <c r="EE203">
        <v>0</v>
      </c>
      <c r="EF203">
        <v>0</v>
      </c>
      <c r="EG203">
        <v>0</v>
      </c>
      <c r="EH203">
        <v>0</v>
      </c>
      <c r="EI203">
        <v>0</v>
      </c>
      <c r="EJ203">
        <v>0</v>
      </c>
      <c r="EK203">
        <v>0</v>
      </c>
      <c r="EL203">
        <v>0</v>
      </c>
      <c r="EM203">
        <v>0</v>
      </c>
      <c r="EN203">
        <v>0</v>
      </c>
      <c r="EO203">
        <v>0</v>
      </c>
      <c r="EP203">
        <v>0</v>
      </c>
      <c r="EQ203">
        <v>0</v>
      </c>
      <c r="ER203">
        <v>0</v>
      </c>
      <c r="ES203">
        <v>0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0</v>
      </c>
      <c r="FA203">
        <v>0</v>
      </c>
      <c r="FB203">
        <v>0</v>
      </c>
      <c r="FC203">
        <v>0</v>
      </c>
      <c r="FD203">
        <v>0</v>
      </c>
      <c r="FE203">
        <v>0</v>
      </c>
      <c r="FF203">
        <v>0</v>
      </c>
      <c r="FG203">
        <v>0</v>
      </c>
      <c r="FH203">
        <v>0</v>
      </c>
      <c r="FI203">
        <v>0</v>
      </c>
      <c r="FJ203">
        <v>0</v>
      </c>
      <c r="FK203">
        <v>0</v>
      </c>
      <c r="FL203">
        <v>0</v>
      </c>
      <c r="FM203">
        <v>0</v>
      </c>
      <c r="FN203">
        <v>0</v>
      </c>
      <c r="FO203">
        <v>0</v>
      </c>
      <c r="FP203">
        <v>0</v>
      </c>
      <c r="FQ203">
        <v>0</v>
      </c>
      <c r="FR203">
        <v>1</v>
      </c>
      <c r="FS203">
        <v>1</v>
      </c>
      <c r="FT203">
        <v>0</v>
      </c>
    </row>
    <row r="204" spans="1:176" x14ac:dyDescent="0.2">
      <c r="A204" t="s">
        <v>236</v>
      </c>
      <c r="B204" t="s">
        <v>234</v>
      </c>
      <c r="C204" t="s">
        <v>2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1.7142900000000001</v>
      </c>
      <c r="FS204">
        <v>0.60816539999999997</v>
      </c>
      <c r="FT204">
        <v>0</v>
      </c>
    </row>
    <row r="205" spans="1:176" x14ac:dyDescent="0.2">
      <c r="A205" t="s">
        <v>236</v>
      </c>
      <c r="B205" t="s">
        <v>235</v>
      </c>
      <c r="C205">
        <v>41395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1</v>
      </c>
      <c r="FS205">
        <v>1</v>
      </c>
      <c r="FT205">
        <v>0</v>
      </c>
    </row>
    <row r="206" spans="1:176" x14ac:dyDescent="0.2">
      <c r="A206" t="s">
        <v>236</v>
      </c>
      <c r="B206" t="s">
        <v>235</v>
      </c>
      <c r="C206">
        <v>41396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8</v>
      </c>
      <c r="FS206">
        <v>0.49624509999999999</v>
      </c>
      <c r="FT206">
        <v>0</v>
      </c>
    </row>
    <row r="207" spans="1:176" x14ac:dyDescent="0.2">
      <c r="A207" t="s">
        <v>236</v>
      </c>
      <c r="B207" t="s">
        <v>235</v>
      </c>
      <c r="C207">
        <v>41397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0</v>
      </c>
      <c r="AW207">
        <v>0</v>
      </c>
      <c r="AX207">
        <v>0</v>
      </c>
      <c r="AY207">
        <v>0</v>
      </c>
      <c r="AZ207">
        <v>0</v>
      </c>
      <c r="BA207">
        <v>0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BX207">
        <v>0</v>
      </c>
      <c r="BY207">
        <v>0</v>
      </c>
      <c r="BZ207">
        <v>0</v>
      </c>
      <c r="CA207">
        <v>0</v>
      </c>
      <c r="CB207">
        <v>0</v>
      </c>
      <c r="CC207">
        <v>0</v>
      </c>
      <c r="CD207">
        <v>0</v>
      </c>
      <c r="CE207">
        <v>0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0</v>
      </c>
      <c r="CN207">
        <v>0</v>
      </c>
      <c r="CO207">
        <v>0</v>
      </c>
      <c r="CP207">
        <v>0</v>
      </c>
      <c r="CQ207">
        <v>0</v>
      </c>
      <c r="CR207">
        <v>0</v>
      </c>
      <c r="CS207">
        <v>0</v>
      </c>
      <c r="CT207">
        <v>0</v>
      </c>
      <c r="CU207">
        <v>0</v>
      </c>
      <c r="CV207">
        <v>0</v>
      </c>
      <c r="CW207">
        <v>0</v>
      </c>
      <c r="CX207">
        <v>0</v>
      </c>
      <c r="CY207">
        <v>0</v>
      </c>
      <c r="CZ207">
        <v>0</v>
      </c>
      <c r="DA207">
        <v>0</v>
      </c>
      <c r="DB207">
        <v>0</v>
      </c>
      <c r="DC207">
        <v>0</v>
      </c>
      <c r="DD207">
        <v>0</v>
      </c>
      <c r="DE207">
        <v>0</v>
      </c>
      <c r="DF207">
        <v>0</v>
      </c>
      <c r="DG207">
        <v>0</v>
      </c>
      <c r="DH207">
        <v>0</v>
      </c>
      <c r="DI207">
        <v>0</v>
      </c>
      <c r="DJ207">
        <v>0</v>
      </c>
      <c r="DK207">
        <v>0</v>
      </c>
      <c r="DL207">
        <v>0</v>
      </c>
      <c r="DM207">
        <v>0</v>
      </c>
      <c r="DN207">
        <v>0</v>
      </c>
      <c r="DO207">
        <v>0</v>
      </c>
      <c r="DP207">
        <v>0</v>
      </c>
      <c r="DQ207">
        <v>0</v>
      </c>
      <c r="DR207">
        <v>0</v>
      </c>
      <c r="DS207">
        <v>0</v>
      </c>
      <c r="DT207">
        <v>0</v>
      </c>
      <c r="DU207">
        <v>0</v>
      </c>
      <c r="DV207">
        <v>0</v>
      </c>
      <c r="DW207">
        <v>0</v>
      </c>
      <c r="DX207">
        <v>0</v>
      </c>
      <c r="DY207">
        <v>0</v>
      </c>
      <c r="DZ207">
        <v>0</v>
      </c>
      <c r="EA207">
        <v>0</v>
      </c>
      <c r="EB207">
        <v>0</v>
      </c>
      <c r="EC207">
        <v>0</v>
      </c>
      <c r="ED207">
        <v>0</v>
      </c>
      <c r="EE207">
        <v>0</v>
      </c>
      <c r="EF207">
        <v>0</v>
      </c>
      <c r="EG207">
        <v>0</v>
      </c>
      <c r="EH207">
        <v>0</v>
      </c>
      <c r="EI207">
        <v>0</v>
      </c>
      <c r="EJ207">
        <v>0</v>
      </c>
      <c r="EK207">
        <v>0</v>
      </c>
      <c r="EL207">
        <v>0</v>
      </c>
      <c r="EM207">
        <v>0</v>
      </c>
      <c r="EN207">
        <v>0</v>
      </c>
      <c r="EO207">
        <v>0</v>
      </c>
      <c r="EP207">
        <v>0</v>
      </c>
      <c r="EQ207">
        <v>0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EZ207">
        <v>0</v>
      </c>
      <c r="FA207">
        <v>0</v>
      </c>
      <c r="FB207">
        <v>0</v>
      </c>
      <c r="FC207">
        <v>0</v>
      </c>
      <c r="FD207">
        <v>0</v>
      </c>
      <c r="FE207">
        <v>0</v>
      </c>
      <c r="FF207">
        <v>0</v>
      </c>
      <c r="FG207">
        <v>0</v>
      </c>
      <c r="FH207">
        <v>0</v>
      </c>
      <c r="FI207">
        <v>0</v>
      </c>
      <c r="FJ207">
        <v>0</v>
      </c>
      <c r="FK207">
        <v>0</v>
      </c>
      <c r="FL207">
        <v>0</v>
      </c>
      <c r="FM207">
        <v>0</v>
      </c>
      <c r="FN207">
        <v>0</v>
      </c>
      <c r="FO207">
        <v>0</v>
      </c>
      <c r="FP207">
        <v>0</v>
      </c>
      <c r="FQ207">
        <v>0</v>
      </c>
      <c r="FR207">
        <v>8</v>
      </c>
      <c r="FS207">
        <v>0.41404950000000001</v>
      </c>
      <c r="FT207">
        <v>0</v>
      </c>
    </row>
    <row r="208" spans="1:176" x14ac:dyDescent="0.2">
      <c r="A208" t="s">
        <v>236</v>
      </c>
      <c r="B208" t="s">
        <v>235</v>
      </c>
      <c r="C208">
        <v>41407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0</v>
      </c>
      <c r="AW208">
        <v>0</v>
      </c>
      <c r="AX208">
        <v>0</v>
      </c>
      <c r="AY208">
        <v>0</v>
      </c>
      <c r="AZ208">
        <v>0</v>
      </c>
      <c r="BA208">
        <v>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BX208">
        <v>0</v>
      </c>
      <c r="BY208">
        <v>0</v>
      </c>
      <c r="BZ208">
        <v>0</v>
      </c>
      <c r="CA208">
        <v>0</v>
      </c>
      <c r="CB208">
        <v>0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0</v>
      </c>
      <c r="CP208">
        <v>0</v>
      </c>
      <c r="CQ208">
        <v>0</v>
      </c>
      <c r="CR208">
        <v>0</v>
      </c>
      <c r="CS208">
        <v>0</v>
      </c>
      <c r="CT208">
        <v>0</v>
      </c>
      <c r="CU208">
        <v>0</v>
      </c>
      <c r="CV208">
        <v>0</v>
      </c>
      <c r="CW208">
        <v>0</v>
      </c>
      <c r="CX208">
        <v>0</v>
      </c>
      <c r="CY208">
        <v>0</v>
      </c>
      <c r="CZ208">
        <v>0</v>
      </c>
      <c r="DA208">
        <v>0</v>
      </c>
      <c r="DB208">
        <v>0</v>
      </c>
      <c r="DC208">
        <v>0</v>
      </c>
      <c r="DD208">
        <v>0</v>
      </c>
      <c r="DE208">
        <v>0</v>
      </c>
      <c r="DF208">
        <v>0</v>
      </c>
      <c r="DG208">
        <v>0</v>
      </c>
      <c r="DH208">
        <v>0</v>
      </c>
      <c r="DI208">
        <v>0</v>
      </c>
      <c r="DJ208">
        <v>0</v>
      </c>
      <c r="DK208">
        <v>0</v>
      </c>
      <c r="DL208">
        <v>0</v>
      </c>
      <c r="DM208">
        <v>0</v>
      </c>
      <c r="DN208">
        <v>0</v>
      </c>
      <c r="DO208">
        <v>0</v>
      </c>
      <c r="DP208">
        <v>0</v>
      </c>
      <c r="DQ208">
        <v>0</v>
      </c>
      <c r="DR208">
        <v>0</v>
      </c>
      <c r="DS208">
        <v>0</v>
      </c>
      <c r="DT208">
        <v>0</v>
      </c>
      <c r="DU208">
        <v>0</v>
      </c>
      <c r="DV208">
        <v>0</v>
      </c>
      <c r="DW208">
        <v>0</v>
      </c>
      <c r="DX208">
        <v>0</v>
      </c>
      <c r="DY208">
        <v>0</v>
      </c>
      <c r="DZ208">
        <v>0</v>
      </c>
      <c r="EA208">
        <v>0</v>
      </c>
      <c r="EB208">
        <v>0</v>
      </c>
      <c r="EC208">
        <v>0</v>
      </c>
      <c r="ED208">
        <v>0</v>
      </c>
      <c r="EE208">
        <v>0</v>
      </c>
      <c r="EF208">
        <v>0</v>
      </c>
      <c r="EG208">
        <v>0</v>
      </c>
      <c r="EH208">
        <v>0</v>
      </c>
      <c r="EI208">
        <v>0</v>
      </c>
      <c r="EJ208">
        <v>0</v>
      </c>
      <c r="EK208">
        <v>0</v>
      </c>
      <c r="EL208">
        <v>0</v>
      </c>
      <c r="EM208">
        <v>0</v>
      </c>
      <c r="EN208">
        <v>0</v>
      </c>
      <c r="EO208">
        <v>0</v>
      </c>
      <c r="EP208">
        <v>0</v>
      </c>
      <c r="EQ208">
        <v>0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EZ208">
        <v>0</v>
      </c>
      <c r="FA208">
        <v>0</v>
      </c>
      <c r="FB208">
        <v>0</v>
      </c>
      <c r="FC208">
        <v>0</v>
      </c>
      <c r="FD208">
        <v>0</v>
      </c>
      <c r="FE208">
        <v>0</v>
      </c>
      <c r="FF208">
        <v>0</v>
      </c>
      <c r="FG208">
        <v>0</v>
      </c>
      <c r="FH208">
        <v>0</v>
      </c>
      <c r="FI208">
        <v>0</v>
      </c>
      <c r="FJ208">
        <v>0</v>
      </c>
      <c r="FK208">
        <v>0</v>
      </c>
      <c r="FL208">
        <v>0</v>
      </c>
      <c r="FM208">
        <v>0</v>
      </c>
      <c r="FN208">
        <v>0</v>
      </c>
      <c r="FO208">
        <v>0</v>
      </c>
      <c r="FP208">
        <v>0</v>
      </c>
      <c r="FQ208">
        <v>0</v>
      </c>
      <c r="FR208">
        <v>8</v>
      </c>
      <c r="FS208">
        <v>0.47672110000000001</v>
      </c>
      <c r="FT208">
        <v>0</v>
      </c>
    </row>
    <row r="209" spans="1:176" x14ac:dyDescent="0.2">
      <c r="A209" t="s">
        <v>236</v>
      </c>
      <c r="B209" t="s">
        <v>235</v>
      </c>
      <c r="C209">
        <v>41408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</v>
      </c>
      <c r="AZ209">
        <v>0</v>
      </c>
      <c r="BA209">
        <v>0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BX209">
        <v>0</v>
      </c>
      <c r="BY209">
        <v>0</v>
      </c>
      <c r="BZ209">
        <v>0</v>
      </c>
      <c r="CA209">
        <v>0</v>
      </c>
      <c r="CB209">
        <v>0</v>
      </c>
      <c r="CC209">
        <v>0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0</v>
      </c>
      <c r="CN209">
        <v>0</v>
      </c>
      <c r="CO209">
        <v>0</v>
      </c>
      <c r="CP209">
        <v>0</v>
      </c>
      <c r="CQ209">
        <v>0</v>
      </c>
      <c r="CR209">
        <v>0</v>
      </c>
      <c r="CS209">
        <v>0</v>
      </c>
      <c r="CT209">
        <v>0</v>
      </c>
      <c r="CU209">
        <v>0</v>
      </c>
      <c r="CV209">
        <v>0</v>
      </c>
      <c r="CW209">
        <v>0</v>
      </c>
      <c r="CX209">
        <v>0</v>
      </c>
      <c r="CY209">
        <v>0</v>
      </c>
      <c r="CZ209">
        <v>0</v>
      </c>
      <c r="DA209">
        <v>0</v>
      </c>
      <c r="DB209">
        <v>0</v>
      </c>
      <c r="DC209">
        <v>0</v>
      </c>
      <c r="DD209">
        <v>0</v>
      </c>
      <c r="DE209">
        <v>0</v>
      </c>
      <c r="DF209">
        <v>0</v>
      </c>
      <c r="DG209">
        <v>0</v>
      </c>
      <c r="DH209">
        <v>0</v>
      </c>
      <c r="DI209">
        <v>0</v>
      </c>
      <c r="DJ209">
        <v>0</v>
      </c>
      <c r="DK209">
        <v>0</v>
      </c>
      <c r="DL209">
        <v>0</v>
      </c>
      <c r="DM209">
        <v>0</v>
      </c>
      <c r="DN209">
        <v>0</v>
      </c>
      <c r="DO209">
        <v>0</v>
      </c>
      <c r="DP209">
        <v>0</v>
      </c>
      <c r="DQ209">
        <v>0</v>
      </c>
      <c r="DR209">
        <v>0</v>
      </c>
      <c r="DS209">
        <v>0</v>
      </c>
      <c r="DT209">
        <v>0</v>
      </c>
      <c r="DU209">
        <v>0</v>
      </c>
      <c r="DV209">
        <v>0</v>
      </c>
      <c r="DW209">
        <v>0</v>
      </c>
      <c r="DX209">
        <v>0</v>
      </c>
      <c r="DY209">
        <v>0</v>
      </c>
      <c r="DZ209">
        <v>0</v>
      </c>
      <c r="EA209">
        <v>0</v>
      </c>
      <c r="EB209">
        <v>0</v>
      </c>
      <c r="EC209">
        <v>0</v>
      </c>
      <c r="ED209">
        <v>0</v>
      </c>
      <c r="EE209">
        <v>0</v>
      </c>
      <c r="EF209">
        <v>0</v>
      </c>
      <c r="EG209">
        <v>0</v>
      </c>
      <c r="EH209">
        <v>0</v>
      </c>
      <c r="EI209">
        <v>0</v>
      </c>
      <c r="EJ209">
        <v>0</v>
      </c>
      <c r="EK209">
        <v>0</v>
      </c>
      <c r="EL209">
        <v>0</v>
      </c>
      <c r="EM209">
        <v>0</v>
      </c>
      <c r="EN209">
        <v>0</v>
      </c>
      <c r="EO209">
        <v>0</v>
      </c>
      <c r="EP209">
        <v>0</v>
      </c>
      <c r="EQ209">
        <v>0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EZ209">
        <v>0</v>
      </c>
      <c r="FA209">
        <v>0</v>
      </c>
      <c r="FB209">
        <v>0</v>
      </c>
      <c r="FC209">
        <v>0</v>
      </c>
      <c r="FD209">
        <v>0</v>
      </c>
      <c r="FE209">
        <v>0</v>
      </c>
      <c r="FF209">
        <v>0</v>
      </c>
      <c r="FG209">
        <v>0</v>
      </c>
      <c r="FH209">
        <v>0</v>
      </c>
      <c r="FI209">
        <v>0</v>
      </c>
      <c r="FJ209">
        <v>0</v>
      </c>
      <c r="FK209">
        <v>0</v>
      </c>
      <c r="FL209">
        <v>0</v>
      </c>
      <c r="FM209">
        <v>0</v>
      </c>
      <c r="FN209">
        <v>0</v>
      </c>
      <c r="FO209">
        <v>0</v>
      </c>
      <c r="FP209">
        <v>0</v>
      </c>
      <c r="FQ209">
        <v>0</v>
      </c>
      <c r="FR209">
        <v>8</v>
      </c>
      <c r="FS209">
        <v>0.34691309999999997</v>
      </c>
      <c r="FT209">
        <v>0</v>
      </c>
    </row>
    <row r="210" spans="1:176" x14ac:dyDescent="0.2">
      <c r="A210" t="s">
        <v>236</v>
      </c>
      <c r="B210" t="s">
        <v>235</v>
      </c>
      <c r="C210">
        <v>41409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</row>
    <row r="211" spans="1:176" x14ac:dyDescent="0.2">
      <c r="A211" t="s">
        <v>236</v>
      </c>
      <c r="B211" t="s">
        <v>235</v>
      </c>
      <c r="C211">
        <v>41414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0</v>
      </c>
      <c r="AY211">
        <v>0</v>
      </c>
      <c r="AZ211">
        <v>0</v>
      </c>
      <c r="BA211">
        <v>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BX211">
        <v>0</v>
      </c>
      <c r="BY211">
        <v>0</v>
      </c>
      <c r="BZ211">
        <v>0</v>
      </c>
      <c r="CA211">
        <v>0</v>
      </c>
      <c r="CB211">
        <v>0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0</v>
      </c>
      <c r="CN211">
        <v>0</v>
      </c>
      <c r="CO211">
        <v>0</v>
      </c>
      <c r="CP211">
        <v>0</v>
      </c>
      <c r="CQ211">
        <v>0</v>
      </c>
      <c r="CR211">
        <v>0</v>
      </c>
      <c r="CS211">
        <v>0</v>
      </c>
      <c r="CT211">
        <v>0</v>
      </c>
      <c r="CU211">
        <v>0</v>
      </c>
      <c r="CV211">
        <v>0</v>
      </c>
      <c r="CW211">
        <v>0</v>
      </c>
      <c r="CX211">
        <v>0</v>
      </c>
      <c r="CY211">
        <v>0</v>
      </c>
      <c r="CZ211">
        <v>0</v>
      </c>
      <c r="DA211">
        <v>0</v>
      </c>
      <c r="DB211">
        <v>0</v>
      </c>
      <c r="DC211">
        <v>0</v>
      </c>
      <c r="DD211">
        <v>0</v>
      </c>
      <c r="DE211">
        <v>0</v>
      </c>
      <c r="DF211">
        <v>0</v>
      </c>
      <c r="DG211">
        <v>0</v>
      </c>
      <c r="DH211">
        <v>0</v>
      </c>
      <c r="DI211">
        <v>0</v>
      </c>
      <c r="DJ211">
        <v>0</v>
      </c>
      <c r="DK211">
        <v>0</v>
      </c>
      <c r="DL211">
        <v>0</v>
      </c>
      <c r="DM211">
        <v>0</v>
      </c>
      <c r="DN211">
        <v>0</v>
      </c>
      <c r="DO211">
        <v>0</v>
      </c>
      <c r="DP211">
        <v>0</v>
      </c>
      <c r="DQ211">
        <v>0</v>
      </c>
      <c r="DR211">
        <v>0</v>
      </c>
      <c r="DS211">
        <v>0</v>
      </c>
      <c r="DT211">
        <v>0</v>
      </c>
      <c r="DU211">
        <v>0</v>
      </c>
      <c r="DV211">
        <v>0</v>
      </c>
      <c r="DW211">
        <v>0</v>
      </c>
      <c r="DX211">
        <v>0</v>
      </c>
      <c r="DY211">
        <v>0</v>
      </c>
      <c r="DZ211">
        <v>0</v>
      </c>
      <c r="EA211">
        <v>0</v>
      </c>
      <c r="EB211">
        <v>0</v>
      </c>
      <c r="EC211">
        <v>0</v>
      </c>
      <c r="ED211">
        <v>0</v>
      </c>
      <c r="EE211">
        <v>0</v>
      </c>
      <c r="EF211">
        <v>0</v>
      </c>
      <c r="EG211">
        <v>0</v>
      </c>
      <c r="EH211">
        <v>0</v>
      </c>
      <c r="EI211">
        <v>0</v>
      </c>
      <c r="EJ211">
        <v>0</v>
      </c>
      <c r="EK211">
        <v>0</v>
      </c>
      <c r="EL211">
        <v>0</v>
      </c>
      <c r="EM211">
        <v>0</v>
      </c>
      <c r="EN211">
        <v>0</v>
      </c>
      <c r="EO211">
        <v>0</v>
      </c>
      <c r="EP211">
        <v>0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EZ211">
        <v>0</v>
      </c>
      <c r="FA211">
        <v>0</v>
      </c>
      <c r="FB211">
        <v>0</v>
      </c>
      <c r="FC211">
        <v>0</v>
      </c>
      <c r="FD211">
        <v>0</v>
      </c>
      <c r="FE211">
        <v>0</v>
      </c>
      <c r="FF211">
        <v>0</v>
      </c>
      <c r="FG211">
        <v>0</v>
      </c>
      <c r="FH211">
        <v>0</v>
      </c>
      <c r="FI211">
        <v>0</v>
      </c>
      <c r="FJ211">
        <v>0</v>
      </c>
      <c r="FK211">
        <v>0</v>
      </c>
      <c r="FL211">
        <v>0</v>
      </c>
      <c r="FM211">
        <v>0</v>
      </c>
      <c r="FN211">
        <v>0</v>
      </c>
      <c r="FO211">
        <v>0</v>
      </c>
      <c r="FP211">
        <v>0</v>
      </c>
      <c r="FQ211">
        <v>0</v>
      </c>
      <c r="FR211">
        <v>8</v>
      </c>
      <c r="FS211">
        <v>0.4706902</v>
      </c>
      <c r="FT211">
        <v>0</v>
      </c>
    </row>
    <row r="212" spans="1:176" x14ac:dyDescent="0.2">
      <c r="A212" t="s">
        <v>236</v>
      </c>
      <c r="B212" t="s">
        <v>235</v>
      </c>
      <c r="C212">
        <v>41415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0</v>
      </c>
      <c r="AW212">
        <v>0</v>
      </c>
      <c r="AX212">
        <v>0</v>
      </c>
      <c r="AY212">
        <v>0</v>
      </c>
      <c r="AZ212">
        <v>0</v>
      </c>
      <c r="BA212">
        <v>0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BX212">
        <v>0</v>
      </c>
      <c r="BY212">
        <v>0</v>
      </c>
      <c r="BZ212">
        <v>0</v>
      </c>
      <c r="CA212">
        <v>0</v>
      </c>
      <c r="CB212">
        <v>0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0</v>
      </c>
      <c r="CN212">
        <v>0</v>
      </c>
      <c r="CO212">
        <v>0</v>
      </c>
      <c r="CP212">
        <v>0</v>
      </c>
      <c r="CQ212">
        <v>0</v>
      </c>
      <c r="CR212">
        <v>0</v>
      </c>
      <c r="CS212">
        <v>0</v>
      </c>
      <c r="CT212">
        <v>0</v>
      </c>
      <c r="CU212">
        <v>0</v>
      </c>
      <c r="CV212">
        <v>0</v>
      </c>
      <c r="CW212">
        <v>0</v>
      </c>
      <c r="CX212">
        <v>0</v>
      </c>
      <c r="CY212">
        <v>0</v>
      </c>
      <c r="CZ212">
        <v>0</v>
      </c>
      <c r="DA212">
        <v>0</v>
      </c>
      <c r="DB212">
        <v>0</v>
      </c>
      <c r="DC212">
        <v>0</v>
      </c>
      <c r="DD212">
        <v>0</v>
      </c>
      <c r="DE212">
        <v>0</v>
      </c>
      <c r="DF212">
        <v>0</v>
      </c>
      <c r="DG212">
        <v>0</v>
      </c>
      <c r="DH212">
        <v>0</v>
      </c>
      <c r="DI212">
        <v>0</v>
      </c>
      <c r="DJ212">
        <v>0</v>
      </c>
      <c r="DK212">
        <v>0</v>
      </c>
      <c r="DL212">
        <v>0</v>
      </c>
      <c r="DM212">
        <v>0</v>
      </c>
      <c r="DN212">
        <v>0</v>
      </c>
      <c r="DO212">
        <v>0</v>
      </c>
      <c r="DP212">
        <v>0</v>
      </c>
      <c r="DQ212">
        <v>0</v>
      </c>
      <c r="DR212">
        <v>0</v>
      </c>
      <c r="DS212">
        <v>0</v>
      </c>
      <c r="DT212">
        <v>0</v>
      </c>
      <c r="DU212">
        <v>0</v>
      </c>
      <c r="DV212">
        <v>0</v>
      </c>
      <c r="DW212">
        <v>0</v>
      </c>
      <c r="DX212">
        <v>0</v>
      </c>
      <c r="DY212">
        <v>0</v>
      </c>
      <c r="DZ212">
        <v>0</v>
      </c>
      <c r="EA212">
        <v>0</v>
      </c>
      <c r="EB212">
        <v>0</v>
      </c>
      <c r="EC212">
        <v>0</v>
      </c>
      <c r="ED212">
        <v>0</v>
      </c>
      <c r="EE212">
        <v>0</v>
      </c>
      <c r="EF212">
        <v>0</v>
      </c>
      <c r="EG212">
        <v>0</v>
      </c>
      <c r="EH212">
        <v>0</v>
      </c>
      <c r="EI212">
        <v>0</v>
      </c>
      <c r="EJ212">
        <v>0</v>
      </c>
      <c r="EK212">
        <v>0</v>
      </c>
      <c r="EL212">
        <v>0</v>
      </c>
      <c r="EM212">
        <v>0</v>
      </c>
      <c r="EN212">
        <v>0</v>
      </c>
      <c r="EO212">
        <v>0</v>
      </c>
      <c r="EP212">
        <v>0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0</v>
      </c>
      <c r="FA212">
        <v>0</v>
      </c>
      <c r="FB212">
        <v>0</v>
      </c>
      <c r="FC212">
        <v>0</v>
      </c>
      <c r="FD212">
        <v>0</v>
      </c>
      <c r="FE212">
        <v>0</v>
      </c>
      <c r="FF212">
        <v>0</v>
      </c>
      <c r="FG212">
        <v>0</v>
      </c>
      <c r="FH212">
        <v>0</v>
      </c>
      <c r="FI212">
        <v>0</v>
      </c>
      <c r="FJ212">
        <v>0</v>
      </c>
      <c r="FK212">
        <v>0</v>
      </c>
      <c r="FL212">
        <v>0</v>
      </c>
      <c r="FM212">
        <v>0</v>
      </c>
      <c r="FN212">
        <v>0</v>
      </c>
      <c r="FO212">
        <v>0</v>
      </c>
      <c r="FP212">
        <v>0</v>
      </c>
      <c r="FQ212">
        <v>0</v>
      </c>
      <c r="FR212">
        <v>1</v>
      </c>
      <c r="FS212">
        <v>1</v>
      </c>
      <c r="FT212">
        <v>0</v>
      </c>
    </row>
    <row r="213" spans="1:176" x14ac:dyDescent="0.2">
      <c r="A213" t="s">
        <v>236</v>
      </c>
      <c r="B213" t="s">
        <v>235</v>
      </c>
      <c r="C213">
        <v>41424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0</v>
      </c>
      <c r="AZ213">
        <v>0</v>
      </c>
      <c r="BA213">
        <v>0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BX213">
        <v>0</v>
      </c>
      <c r="BY213">
        <v>0</v>
      </c>
      <c r="BZ213">
        <v>0</v>
      </c>
      <c r="CA213">
        <v>0</v>
      </c>
      <c r="CB213">
        <v>0</v>
      </c>
      <c r="CC213">
        <v>0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0</v>
      </c>
      <c r="CN213">
        <v>0</v>
      </c>
      <c r="CO213">
        <v>0</v>
      </c>
      <c r="CP213">
        <v>0</v>
      </c>
      <c r="CQ213">
        <v>0</v>
      </c>
      <c r="CR213">
        <v>0</v>
      </c>
      <c r="CS213">
        <v>0</v>
      </c>
      <c r="CT213">
        <v>0</v>
      </c>
      <c r="CU213">
        <v>0</v>
      </c>
      <c r="CV213">
        <v>0</v>
      </c>
      <c r="CW213">
        <v>0</v>
      </c>
      <c r="CX213">
        <v>0</v>
      </c>
      <c r="CY213">
        <v>0</v>
      </c>
      <c r="CZ213">
        <v>0</v>
      </c>
      <c r="DA213">
        <v>0</v>
      </c>
      <c r="DB213">
        <v>0</v>
      </c>
      <c r="DC213">
        <v>0</v>
      </c>
      <c r="DD213">
        <v>0</v>
      </c>
      <c r="DE213">
        <v>0</v>
      </c>
      <c r="DF213">
        <v>0</v>
      </c>
      <c r="DG213">
        <v>0</v>
      </c>
      <c r="DH213">
        <v>0</v>
      </c>
      <c r="DI213">
        <v>0</v>
      </c>
      <c r="DJ213">
        <v>0</v>
      </c>
      <c r="DK213">
        <v>0</v>
      </c>
      <c r="DL213">
        <v>0</v>
      </c>
      <c r="DM213">
        <v>0</v>
      </c>
      <c r="DN213">
        <v>0</v>
      </c>
      <c r="DO213">
        <v>0</v>
      </c>
      <c r="DP213">
        <v>0</v>
      </c>
      <c r="DQ213">
        <v>0</v>
      </c>
      <c r="DR213">
        <v>0</v>
      </c>
      <c r="DS213">
        <v>0</v>
      </c>
      <c r="DT213">
        <v>0</v>
      </c>
      <c r="DU213">
        <v>0</v>
      </c>
      <c r="DV213">
        <v>0</v>
      </c>
      <c r="DW213">
        <v>0</v>
      </c>
      <c r="DX213">
        <v>0</v>
      </c>
      <c r="DY213">
        <v>0</v>
      </c>
      <c r="DZ213">
        <v>0</v>
      </c>
      <c r="EA213">
        <v>0</v>
      </c>
      <c r="EB213">
        <v>0</v>
      </c>
      <c r="EC213">
        <v>0</v>
      </c>
      <c r="ED213">
        <v>0</v>
      </c>
      <c r="EE213">
        <v>0</v>
      </c>
      <c r="EF213">
        <v>0</v>
      </c>
      <c r="EG213">
        <v>0</v>
      </c>
      <c r="EH213">
        <v>0</v>
      </c>
      <c r="EI213">
        <v>0</v>
      </c>
      <c r="EJ213">
        <v>0</v>
      </c>
      <c r="EK213">
        <v>0</v>
      </c>
      <c r="EL213">
        <v>0</v>
      </c>
      <c r="EM213">
        <v>0</v>
      </c>
      <c r="EN213">
        <v>0</v>
      </c>
      <c r="EO213">
        <v>0</v>
      </c>
      <c r="EP213">
        <v>0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0</v>
      </c>
      <c r="FA213">
        <v>0</v>
      </c>
      <c r="FB213">
        <v>0</v>
      </c>
      <c r="FC213">
        <v>0</v>
      </c>
      <c r="FD213">
        <v>0</v>
      </c>
      <c r="FE213">
        <v>0</v>
      </c>
      <c r="FF213">
        <v>0</v>
      </c>
      <c r="FG213">
        <v>0</v>
      </c>
      <c r="FH213">
        <v>0</v>
      </c>
      <c r="FI213">
        <v>0</v>
      </c>
      <c r="FJ213">
        <v>0</v>
      </c>
      <c r="FK213">
        <v>0</v>
      </c>
      <c r="FL213">
        <v>0</v>
      </c>
      <c r="FM213">
        <v>0</v>
      </c>
      <c r="FN213">
        <v>0</v>
      </c>
      <c r="FO213">
        <v>0</v>
      </c>
      <c r="FP213">
        <v>0</v>
      </c>
      <c r="FQ213">
        <v>0</v>
      </c>
      <c r="FR213">
        <v>1</v>
      </c>
      <c r="FS213">
        <v>1</v>
      </c>
      <c r="FT213">
        <v>0</v>
      </c>
    </row>
    <row r="214" spans="1:176" x14ac:dyDescent="0.2">
      <c r="A214" t="s">
        <v>236</v>
      </c>
      <c r="B214" t="s">
        <v>235</v>
      </c>
      <c r="C214">
        <v>41425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0</v>
      </c>
      <c r="AW214">
        <v>0</v>
      </c>
      <c r="AX214">
        <v>0</v>
      </c>
      <c r="AY214">
        <v>0</v>
      </c>
      <c r="AZ214">
        <v>0</v>
      </c>
      <c r="BA214">
        <v>0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BX214">
        <v>0</v>
      </c>
      <c r="BY214">
        <v>0</v>
      </c>
      <c r="BZ214">
        <v>0</v>
      </c>
      <c r="CA214">
        <v>0</v>
      </c>
      <c r="CB214">
        <v>0</v>
      </c>
      <c r="CC214">
        <v>0</v>
      </c>
      <c r="CD214">
        <v>0</v>
      </c>
      <c r="CE214">
        <v>0</v>
      </c>
      <c r="CF214">
        <v>0</v>
      </c>
      <c r="CG214">
        <v>0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0</v>
      </c>
      <c r="CN214">
        <v>0</v>
      </c>
      <c r="CO214">
        <v>0</v>
      </c>
      <c r="CP214">
        <v>0</v>
      </c>
      <c r="CQ214">
        <v>0</v>
      </c>
      <c r="CR214">
        <v>0</v>
      </c>
      <c r="CS214">
        <v>0</v>
      </c>
      <c r="CT214">
        <v>0</v>
      </c>
      <c r="CU214">
        <v>0</v>
      </c>
      <c r="CV214">
        <v>0</v>
      </c>
      <c r="CW214">
        <v>0</v>
      </c>
      <c r="CX214">
        <v>0</v>
      </c>
      <c r="CY214">
        <v>0</v>
      </c>
      <c r="CZ214">
        <v>0</v>
      </c>
      <c r="DA214">
        <v>0</v>
      </c>
      <c r="DB214">
        <v>0</v>
      </c>
      <c r="DC214">
        <v>0</v>
      </c>
      <c r="DD214">
        <v>0</v>
      </c>
      <c r="DE214">
        <v>0</v>
      </c>
      <c r="DF214">
        <v>0</v>
      </c>
      <c r="DG214">
        <v>0</v>
      </c>
      <c r="DH214">
        <v>0</v>
      </c>
      <c r="DI214">
        <v>0</v>
      </c>
      <c r="DJ214">
        <v>0</v>
      </c>
      <c r="DK214">
        <v>0</v>
      </c>
      <c r="DL214">
        <v>0</v>
      </c>
      <c r="DM214">
        <v>0</v>
      </c>
      <c r="DN214">
        <v>0</v>
      </c>
      <c r="DO214">
        <v>0</v>
      </c>
      <c r="DP214">
        <v>0</v>
      </c>
      <c r="DQ214">
        <v>0</v>
      </c>
      <c r="DR214">
        <v>0</v>
      </c>
      <c r="DS214">
        <v>0</v>
      </c>
      <c r="DT214">
        <v>0</v>
      </c>
      <c r="DU214">
        <v>0</v>
      </c>
      <c r="DV214">
        <v>0</v>
      </c>
      <c r="DW214">
        <v>0</v>
      </c>
      <c r="DX214">
        <v>0</v>
      </c>
      <c r="DY214">
        <v>0</v>
      </c>
      <c r="DZ214">
        <v>0</v>
      </c>
      <c r="EA214">
        <v>0</v>
      </c>
      <c r="EB214">
        <v>0</v>
      </c>
      <c r="EC214">
        <v>0</v>
      </c>
      <c r="ED214">
        <v>0</v>
      </c>
      <c r="EE214">
        <v>0</v>
      </c>
      <c r="EF214">
        <v>0</v>
      </c>
      <c r="EG214">
        <v>0</v>
      </c>
      <c r="EH214">
        <v>0</v>
      </c>
      <c r="EI214">
        <v>0</v>
      </c>
      <c r="EJ214">
        <v>0</v>
      </c>
      <c r="EK214">
        <v>0</v>
      </c>
      <c r="EL214">
        <v>0</v>
      </c>
      <c r="EM214">
        <v>0</v>
      </c>
      <c r="EN214">
        <v>0</v>
      </c>
      <c r="EO214">
        <v>0</v>
      </c>
      <c r="EP214">
        <v>0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0</v>
      </c>
      <c r="FA214">
        <v>0</v>
      </c>
      <c r="FB214">
        <v>0</v>
      </c>
      <c r="FC214">
        <v>0</v>
      </c>
      <c r="FD214">
        <v>0</v>
      </c>
      <c r="FE214">
        <v>0</v>
      </c>
      <c r="FF214">
        <v>0</v>
      </c>
      <c r="FG214">
        <v>0</v>
      </c>
      <c r="FH214">
        <v>0</v>
      </c>
      <c r="FI214">
        <v>0</v>
      </c>
      <c r="FJ214">
        <v>0</v>
      </c>
      <c r="FK214">
        <v>0</v>
      </c>
      <c r="FL214">
        <v>0</v>
      </c>
      <c r="FM214">
        <v>0</v>
      </c>
      <c r="FN214">
        <v>0</v>
      </c>
      <c r="FO214">
        <v>0</v>
      </c>
      <c r="FP214">
        <v>0</v>
      </c>
      <c r="FQ214">
        <v>0</v>
      </c>
      <c r="FR214">
        <v>8</v>
      </c>
      <c r="FS214">
        <v>0.42518400000000001</v>
      </c>
      <c r="FT214">
        <v>0</v>
      </c>
    </row>
    <row r="215" spans="1:176" x14ac:dyDescent="0.2">
      <c r="A215" t="s">
        <v>236</v>
      </c>
      <c r="B215" t="s">
        <v>235</v>
      </c>
      <c r="C215">
        <v>41453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0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0</v>
      </c>
      <c r="AY215">
        <v>0</v>
      </c>
      <c r="AZ215">
        <v>0</v>
      </c>
      <c r="BA215">
        <v>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BX215">
        <v>0</v>
      </c>
      <c r="BY215">
        <v>0</v>
      </c>
      <c r="BZ215">
        <v>0</v>
      </c>
      <c r="CA215">
        <v>0</v>
      </c>
      <c r="CB215">
        <v>0</v>
      </c>
      <c r="CC215">
        <v>0</v>
      </c>
      <c r="CD215">
        <v>0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0</v>
      </c>
      <c r="CN215">
        <v>0</v>
      </c>
      <c r="CO215">
        <v>0</v>
      </c>
      <c r="CP215">
        <v>0</v>
      </c>
      <c r="CQ215">
        <v>0</v>
      </c>
      <c r="CR215">
        <v>0</v>
      </c>
      <c r="CS215">
        <v>0</v>
      </c>
      <c r="CT215">
        <v>0</v>
      </c>
      <c r="CU215">
        <v>0</v>
      </c>
      <c r="CV215">
        <v>0</v>
      </c>
      <c r="CW215">
        <v>0</v>
      </c>
      <c r="CX215">
        <v>0</v>
      </c>
      <c r="CY215">
        <v>0</v>
      </c>
      <c r="CZ215">
        <v>0</v>
      </c>
      <c r="DA215">
        <v>0</v>
      </c>
      <c r="DB215">
        <v>0</v>
      </c>
      <c r="DC215">
        <v>0</v>
      </c>
      <c r="DD215">
        <v>0</v>
      </c>
      <c r="DE215">
        <v>0</v>
      </c>
      <c r="DF215">
        <v>0</v>
      </c>
      <c r="DG215">
        <v>0</v>
      </c>
      <c r="DH215">
        <v>0</v>
      </c>
      <c r="DI215">
        <v>0</v>
      </c>
      <c r="DJ215">
        <v>0</v>
      </c>
      <c r="DK215">
        <v>0</v>
      </c>
      <c r="DL215">
        <v>0</v>
      </c>
      <c r="DM215">
        <v>0</v>
      </c>
      <c r="DN215">
        <v>0</v>
      </c>
      <c r="DO215">
        <v>0</v>
      </c>
      <c r="DP215">
        <v>0</v>
      </c>
      <c r="DQ215">
        <v>0</v>
      </c>
      <c r="DR215">
        <v>0</v>
      </c>
      <c r="DS215">
        <v>0</v>
      </c>
      <c r="DT215">
        <v>0</v>
      </c>
      <c r="DU215">
        <v>0</v>
      </c>
      <c r="DV215">
        <v>0</v>
      </c>
      <c r="DW215">
        <v>0</v>
      </c>
      <c r="DX215">
        <v>0</v>
      </c>
      <c r="DY215">
        <v>0</v>
      </c>
      <c r="DZ215">
        <v>0</v>
      </c>
      <c r="EA215">
        <v>0</v>
      </c>
      <c r="EB215">
        <v>0</v>
      </c>
      <c r="EC215">
        <v>0</v>
      </c>
      <c r="ED215">
        <v>0</v>
      </c>
      <c r="EE215">
        <v>0</v>
      </c>
      <c r="EF215">
        <v>0</v>
      </c>
      <c r="EG215">
        <v>0</v>
      </c>
      <c r="EH215">
        <v>0</v>
      </c>
      <c r="EI215">
        <v>0</v>
      </c>
      <c r="EJ215">
        <v>0</v>
      </c>
      <c r="EK215">
        <v>0</v>
      </c>
      <c r="EL215">
        <v>0</v>
      </c>
      <c r="EM215">
        <v>0</v>
      </c>
      <c r="EN215">
        <v>0</v>
      </c>
      <c r="EO215">
        <v>0</v>
      </c>
      <c r="EP215">
        <v>0</v>
      </c>
      <c r="EQ215">
        <v>0</v>
      </c>
      <c r="ER215">
        <v>0</v>
      </c>
      <c r="ES215">
        <v>0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EZ215">
        <v>0</v>
      </c>
      <c r="FA215">
        <v>0</v>
      </c>
      <c r="FB215">
        <v>0</v>
      </c>
      <c r="FC215">
        <v>0</v>
      </c>
      <c r="FD215">
        <v>0</v>
      </c>
      <c r="FE215">
        <v>0</v>
      </c>
      <c r="FF215">
        <v>0</v>
      </c>
      <c r="FG215">
        <v>0</v>
      </c>
      <c r="FH215">
        <v>0</v>
      </c>
      <c r="FI215">
        <v>0</v>
      </c>
      <c r="FJ215">
        <v>0</v>
      </c>
      <c r="FK215">
        <v>0</v>
      </c>
      <c r="FL215">
        <v>0</v>
      </c>
      <c r="FM215">
        <v>0</v>
      </c>
      <c r="FN215">
        <v>0</v>
      </c>
      <c r="FO215">
        <v>0</v>
      </c>
      <c r="FP215">
        <v>0</v>
      </c>
      <c r="FQ215">
        <v>0</v>
      </c>
      <c r="FR215">
        <v>7</v>
      </c>
      <c r="FS215">
        <v>0.31446760000000001</v>
      </c>
      <c r="FT215">
        <v>0</v>
      </c>
    </row>
    <row r="216" spans="1:176" x14ac:dyDescent="0.2">
      <c r="A216" t="s">
        <v>236</v>
      </c>
      <c r="B216" t="s">
        <v>235</v>
      </c>
      <c r="C216">
        <v>41456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6</v>
      </c>
      <c r="FS216">
        <v>0.31105690000000003</v>
      </c>
      <c r="FT216">
        <v>0</v>
      </c>
    </row>
    <row r="217" spans="1:176" x14ac:dyDescent="0.2">
      <c r="A217" t="s">
        <v>236</v>
      </c>
      <c r="B217" t="s">
        <v>235</v>
      </c>
      <c r="C217">
        <v>41457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6</v>
      </c>
      <c r="FS217">
        <v>0.45721099999999998</v>
      </c>
      <c r="FT217">
        <v>0</v>
      </c>
    </row>
    <row r="218" spans="1:176" x14ac:dyDescent="0.2">
      <c r="A218" t="s">
        <v>236</v>
      </c>
      <c r="B218" t="s">
        <v>235</v>
      </c>
      <c r="C218">
        <v>41458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0</v>
      </c>
      <c r="AW218">
        <v>0</v>
      </c>
      <c r="AX218">
        <v>0</v>
      </c>
      <c r="AY218">
        <v>0</v>
      </c>
      <c r="AZ218">
        <v>0</v>
      </c>
      <c r="BA218">
        <v>0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BX218">
        <v>0</v>
      </c>
      <c r="BY218">
        <v>0</v>
      </c>
      <c r="BZ218">
        <v>0</v>
      </c>
      <c r="CA218">
        <v>0</v>
      </c>
      <c r="CB218">
        <v>0</v>
      </c>
      <c r="CC218">
        <v>0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0</v>
      </c>
      <c r="CN218">
        <v>0</v>
      </c>
      <c r="CO218">
        <v>0</v>
      </c>
      <c r="CP218">
        <v>0</v>
      </c>
      <c r="CQ218">
        <v>0</v>
      </c>
      <c r="CR218">
        <v>0</v>
      </c>
      <c r="CS218">
        <v>0</v>
      </c>
      <c r="CT218">
        <v>0</v>
      </c>
      <c r="CU218">
        <v>0</v>
      </c>
      <c r="CV218">
        <v>0</v>
      </c>
      <c r="CW218">
        <v>0</v>
      </c>
      <c r="CX218">
        <v>0</v>
      </c>
      <c r="CY218">
        <v>0</v>
      </c>
      <c r="CZ218">
        <v>0</v>
      </c>
      <c r="DA218">
        <v>0</v>
      </c>
      <c r="DB218">
        <v>0</v>
      </c>
      <c r="DC218">
        <v>0</v>
      </c>
      <c r="DD218">
        <v>0</v>
      </c>
      <c r="DE218">
        <v>0</v>
      </c>
      <c r="DF218">
        <v>0</v>
      </c>
      <c r="DG218">
        <v>0</v>
      </c>
      <c r="DH218">
        <v>0</v>
      </c>
      <c r="DI218">
        <v>0</v>
      </c>
      <c r="DJ218">
        <v>0</v>
      </c>
      <c r="DK218">
        <v>0</v>
      </c>
      <c r="DL218">
        <v>0</v>
      </c>
      <c r="DM218">
        <v>0</v>
      </c>
      <c r="DN218">
        <v>0</v>
      </c>
      <c r="DO218">
        <v>0</v>
      </c>
      <c r="DP218">
        <v>0</v>
      </c>
      <c r="DQ218">
        <v>0</v>
      </c>
      <c r="DR218">
        <v>0</v>
      </c>
      <c r="DS218">
        <v>0</v>
      </c>
      <c r="DT218">
        <v>0</v>
      </c>
      <c r="DU218">
        <v>0</v>
      </c>
      <c r="DV218">
        <v>0</v>
      </c>
      <c r="DW218">
        <v>0</v>
      </c>
      <c r="DX218">
        <v>0</v>
      </c>
      <c r="DY218">
        <v>0</v>
      </c>
      <c r="DZ218">
        <v>0</v>
      </c>
      <c r="EA218">
        <v>0</v>
      </c>
      <c r="EB218">
        <v>0</v>
      </c>
      <c r="EC218">
        <v>0</v>
      </c>
      <c r="ED218">
        <v>0</v>
      </c>
      <c r="EE218">
        <v>0</v>
      </c>
      <c r="EF218">
        <v>0</v>
      </c>
      <c r="EG218">
        <v>0</v>
      </c>
      <c r="EH218">
        <v>0</v>
      </c>
      <c r="EI218">
        <v>0</v>
      </c>
      <c r="EJ218">
        <v>0</v>
      </c>
      <c r="EK218">
        <v>0</v>
      </c>
      <c r="EL218">
        <v>0</v>
      </c>
      <c r="EM218">
        <v>0</v>
      </c>
      <c r="EN218">
        <v>0</v>
      </c>
      <c r="EO218">
        <v>0</v>
      </c>
      <c r="EP218">
        <v>0</v>
      </c>
      <c r="EQ218">
        <v>0</v>
      </c>
      <c r="ER218">
        <v>0</v>
      </c>
      <c r="ES218">
        <v>0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0</v>
      </c>
      <c r="FA218">
        <v>0</v>
      </c>
      <c r="FB218">
        <v>0</v>
      </c>
      <c r="FC218">
        <v>0</v>
      </c>
      <c r="FD218">
        <v>0</v>
      </c>
      <c r="FE218">
        <v>0</v>
      </c>
      <c r="FF218">
        <v>0</v>
      </c>
      <c r="FG218">
        <v>0</v>
      </c>
      <c r="FH218">
        <v>0</v>
      </c>
      <c r="FI218">
        <v>0</v>
      </c>
      <c r="FJ218">
        <v>0</v>
      </c>
      <c r="FK218">
        <v>0</v>
      </c>
      <c r="FL218">
        <v>0</v>
      </c>
      <c r="FM218">
        <v>0</v>
      </c>
      <c r="FN218">
        <v>0</v>
      </c>
      <c r="FO218">
        <v>0</v>
      </c>
      <c r="FP218">
        <v>0</v>
      </c>
      <c r="FQ218">
        <v>0</v>
      </c>
      <c r="FR218">
        <v>0</v>
      </c>
      <c r="FS218">
        <v>0</v>
      </c>
      <c r="FT218">
        <v>0</v>
      </c>
    </row>
    <row r="219" spans="1:176" x14ac:dyDescent="0.2">
      <c r="A219" t="s">
        <v>236</v>
      </c>
      <c r="B219" t="s">
        <v>235</v>
      </c>
      <c r="C219">
        <v>41464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0</v>
      </c>
      <c r="AW219">
        <v>0</v>
      </c>
      <c r="AX219">
        <v>0</v>
      </c>
      <c r="AY219">
        <v>0</v>
      </c>
      <c r="AZ219">
        <v>0</v>
      </c>
      <c r="BA219">
        <v>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BX219">
        <v>0</v>
      </c>
      <c r="BY219">
        <v>0</v>
      </c>
      <c r="BZ219">
        <v>0</v>
      </c>
      <c r="CA219">
        <v>0</v>
      </c>
      <c r="CB219">
        <v>0</v>
      </c>
      <c r="CC219">
        <v>0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0</v>
      </c>
      <c r="CN219">
        <v>0</v>
      </c>
      <c r="CO219">
        <v>0</v>
      </c>
      <c r="CP219">
        <v>0</v>
      </c>
      <c r="CQ219">
        <v>0</v>
      </c>
      <c r="CR219">
        <v>0</v>
      </c>
      <c r="CS219">
        <v>0</v>
      </c>
      <c r="CT219">
        <v>0</v>
      </c>
      <c r="CU219">
        <v>0</v>
      </c>
      <c r="CV219">
        <v>0</v>
      </c>
      <c r="CW219">
        <v>0</v>
      </c>
      <c r="CX219">
        <v>0</v>
      </c>
      <c r="CY219">
        <v>0</v>
      </c>
      <c r="CZ219">
        <v>0</v>
      </c>
      <c r="DA219">
        <v>0</v>
      </c>
      <c r="DB219">
        <v>0</v>
      </c>
      <c r="DC219">
        <v>0</v>
      </c>
      <c r="DD219">
        <v>0</v>
      </c>
      <c r="DE219">
        <v>0</v>
      </c>
      <c r="DF219">
        <v>0</v>
      </c>
      <c r="DG219">
        <v>0</v>
      </c>
      <c r="DH219">
        <v>0</v>
      </c>
      <c r="DI219">
        <v>0</v>
      </c>
      <c r="DJ219">
        <v>0</v>
      </c>
      <c r="DK219">
        <v>0</v>
      </c>
      <c r="DL219">
        <v>0</v>
      </c>
      <c r="DM219">
        <v>0</v>
      </c>
      <c r="DN219">
        <v>0</v>
      </c>
      <c r="DO219">
        <v>0</v>
      </c>
      <c r="DP219">
        <v>0</v>
      </c>
      <c r="DQ219">
        <v>0</v>
      </c>
      <c r="DR219">
        <v>0</v>
      </c>
      <c r="DS219">
        <v>0</v>
      </c>
      <c r="DT219">
        <v>0</v>
      </c>
      <c r="DU219">
        <v>0</v>
      </c>
      <c r="DV219">
        <v>0</v>
      </c>
      <c r="DW219">
        <v>0</v>
      </c>
      <c r="DX219">
        <v>0</v>
      </c>
      <c r="DY219">
        <v>0</v>
      </c>
      <c r="DZ219">
        <v>0</v>
      </c>
      <c r="EA219">
        <v>0</v>
      </c>
      <c r="EB219">
        <v>0</v>
      </c>
      <c r="EC219">
        <v>0</v>
      </c>
      <c r="ED219">
        <v>0</v>
      </c>
      <c r="EE219">
        <v>0</v>
      </c>
      <c r="EF219">
        <v>0</v>
      </c>
      <c r="EG219">
        <v>0</v>
      </c>
      <c r="EH219">
        <v>0</v>
      </c>
      <c r="EI219">
        <v>0</v>
      </c>
      <c r="EJ219">
        <v>0</v>
      </c>
      <c r="EK219">
        <v>0</v>
      </c>
      <c r="EL219">
        <v>0</v>
      </c>
      <c r="EM219">
        <v>0</v>
      </c>
      <c r="EN219">
        <v>0</v>
      </c>
      <c r="EO219">
        <v>0</v>
      </c>
      <c r="EP219">
        <v>0</v>
      </c>
      <c r="EQ219">
        <v>0</v>
      </c>
      <c r="ER219">
        <v>0</v>
      </c>
      <c r="ES219">
        <v>0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0</v>
      </c>
      <c r="FA219">
        <v>0</v>
      </c>
      <c r="FB219">
        <v>0</v>
      </c>
      <c r="FC219">
        <v>0</v>
      </c>
      <c r="FD219">
        <v>0</v>
      </c>
      <c r="FE219">
        <v>0</v>
      </c>
      <c r="FF219">
        <v>0</v>
      </c>
      <c r="FG219">
        <v>0</v>
      </c>
      <c r="FH219">
        <v>0</v>
      </c>
      <c r="FI219">
        <v>0</v>
      </c>
      <c r="FJ219">
        <v>0</v>
      </c>
      <c r="FK219">
        <v>0</v>
      </c>
      <c r="FL219">
        <v>0</v>
      </c>
      <c r="FM219">
        <v>0</v>
      </c>
      <c r="FN219">
        <v>0</v>
      </c>
      <c r="FO219">
        <v>0</v>
      </c>
      <c r="FP219">
        <v>0</v>
      </c>
      <c r="FQ219">
        <v>0</v>
      </c>
      <c r="FR219">
        <v>0</v>
      </c>
      <c r="FS219">
        <v>0</v>
      </c>
      <c r="FT219">
        <v>0</v>
      </c>
    </row>
    <row r="220" spans="1:176" x14ac:dyDescent="0.2">
      <c r="A220" t="s">
        <v>236</v>
      </c>
      <c r="B220" t="s">
        <v>235</v>
      </c>
      <c r="C220">
        <v>41470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0</v>
      </c>
      <c r="AY220">
        <v>0</v>
      </c>
      <c r="AZ220">
        <v>0</v>
      </c>
      <c r="BA220">
        <v>0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BX220">
        <v>0</v>
      </c>
      <c r="BY220">
        <v>0</v>
      </c>
      <c r="BZ220">
        <v>0</v>
      </c>
      <c r="CA220">
        <v>0</v>
      </c>
      <c r="CB220">
        <v>0</v>
      </c>
      <c r="CC220">
        <v>0</v>
      </c>
      <c r="CD220">
        <v>0</v>
      </c>
      <c r="CE220">
        <v>0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0</v>
      </c>
      <c r="CN220">
        <v>0</v>
      </c>
      <c r="CO220">
        <v>0</v>
      </c>
      <c r="CP220">
        <v>0</v>
      </c>
      <c r="CQ220">
        <v>0</v>
      </c>
      <c r="CR220">
        <v>0</v>
      </c>
      <c r="CS220">
        <v>0</v>
      </c>
      <c r="CT220">
        <v>0</v>
      </c>
      <c r="CU220">
        <v>0</v>
      </c>
      <c r="CV220">
        <v>0</v>
      </c>
      <c r="CW220">
        <v>0</v>
      </c>
      <c r="CX220">
        <v>0</v>
      </c>
      <c r="CY220">
        <v>0</v>
      </c>
      <c r="CZ220">
        <v>0</v>
      </c>
      <c r="DA220">
        <v>0</v>
      </c>
      <c r="DB220">
        <v>0</v>
      </c>
      <c r="DC220">
        <v>0</v>
      </c>
      <c r="DD220">
        <v>0</v>
      </c>
      <c r="DE220">
        <v>0</v>
      </c>
      <c r="DF220">
        <v>0</v>
      </c>
      <c r="DG220">
        <v>0</v>
      </c>
      <c r="DH220">
        <v>0</v>
      </c>
      <c r="DI220">
        <v>0</v>
      </c>
      <c r="DJ220">
        <v>0</v>
      </c>
      <c r="DK220">
        <v>0</v>
      </c>
      <c r="DL220">
        <v>0</v>
      </c>
      <c r="DM220">
        <v>0</v>
      </c>
      <c r="DN220">
        <v>0</v>
      </c>
      <c r="DO220">
        <v>0</v>
      </c>
      <c r="DP220">
        <v>0</v>
      </c>
      <c r="DQ220">
        <v>0</v>
      </c>
      <c r="DR220">
        <v>0</v>
      </c>
      <c r="DS220">
        <v>0</v>
      </c>
      <c r="DT220">
        <v>0</v>
      </c>
      <c r="DU220">
        <v>0</v>
      </c>
      <c r="DV220">
        <v>0</v>
      </c>
      <c r="DW220">
        <v>0</v>
      </c>
      <c r="DX220">
        <v>0</v>
      </c>
      <c r="DY220">
        <v>0</v>
      </c>
      <c r="DZ220">
        <v>0</v>
      </c>
      <c r="EA220">
        <v>0</v>
      </c>
      <c r="EB220">
        <v>0</v>
      </c>
      <c r="EC220">
        <v>0</v>
      </c>
      <c r="ED220">
        <v>0</v>
      </c>
      <c r="EE220">
        <v>0</v>
      </c>
      <c r="EF220">
        <v>0</v>
      </c>
      <c r="EG220">
        <v>0</v>
      </c>
      <c r="EH220">
        <v>0</v>
      </c>
      <c r="EI220">
        <v>0</v>
      </c>
      <c r="EJ220">
        <v>0</v>
      </c>
      <c r="EK220">
        <v>0</v>
      </c>
      <c r="EL220">
        <v>0</v>
      </c>
      <c r="EM220">
        <v>0</v>
      </c>
      <c r="EN220">
        <v>0</v>
      </c>
      <c r="EO220">
        <v>0</v>
      </c>
      <c r="EP220">
        <v>0</v>
      </c>
      <c r="EQ220">
        <v>0</v>
      </c>
      <c r="ER220">
        <v>0</v>
      </c>
      <c r="ES220">
        <v>0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0</v>
      </c>
      <c r="FA220">
        <v>0</v>
      </c>
      <c r="FB220">
        <v>0</v>
      </c>
      <c r="FC220">
        <v>0</v>
      </c>
      <c r="FD220">
        <v>0</v>
      </c>
      <c r="FE220">
        <v>0</v>
      </c>
      <c r="FF220">
        <v>0</v>
      </c>
      <c r="FG220">
        <v>0</v>
      </c>
      <c r="FH220">
        <v>0</v>
      </c>
      <c r="FI220">
        <v>0</v>
      </c>
      <c r="FJ220">
        <v>0</v>
      </c>
      <c r="FK220">
        <v>0</v>
      </c>
      <c r="FL220">
        <v>0</v>
      </c>
      <c r="FM220">
        <v>0</v>
      </c>
      <c r="FN220">
        <v>0</v>
      </c>
      <c r="FO220">
        <v>0</v>
      </c>
      <c r="FP220">
        <v>0</v>
      </c>
      <c r="FQ220">
        <v>0</v>
      </c>
      <c r="FR220">
        <v>0</v>
      </c>
      <c r="FS220">
        <v>0</v>
      </c>
      <c r="FT220">
        <v>0</v>
      </c>
    </row>
    <row r="221" spans="1:176" x14ac:dyDescent="0.2">
      <c r="A221" t="s">
        <v>236</v>
      </c>
      <c r="B221" t="s">
        <v>235</v>
      </c>
      <c r="C221">
        <v>41471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0</v>
      </c>
      <c r="AJ221">
        <v>0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0</v>
      </c>
      <c r="AX221">
        <v>0</v>
      </c>
      <c r="AY221">
        <v>0</v>
      </c>
      <c r="AZ221">
        <v>0</v>
      </c>
      <c r="BA221">
        <v>0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BX221">
        <v>0</v>
      </c>
      <c r="BY221">
        <v>0</v>
      </c>
      <c r="BZ221">
        <v>0</v>
      </c>
      <c r="CA221">
        <v>0</v>
      </c>
      <c r="CB221">
        <v>0</v>
      </c>
      <c r="CC221">
        <v>0</v>
      </c>
      <c r="CD221">
        <v>0</v>
      </c>
      <c r="CE221">
        <v>0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0</v>
      </c>
      <c r="CN221">
        <v>0</v>
      </c>
      <c r="CO221">
        <v>0</v>
      </c>
      <c r="CP221">
        <v>0</v>
      </c>
      <c r="CQ221">
        <v>0</v>
      </c>
      <c r="CR221">
        <v>0</v>
      </c>
      <c r="CS221">
        <v>0</v>
      </c>
      <c r="CT221">
        <v>0</v>
      </c>
      <c r="CU221">
        <v>0</v>
      </c>
      <c r="CV221">
        <v>0</v>
      </c>
      <c r="CW221">
        <v>0</v>
      </c>
      <c r="CX221">
        <v>0</v>
      </c>
      <c r="CY221">
        <v>0</v>
      </c>
      <c r="CZ221">
        <v>0</v>
      </c>
      <c r="DA221">
        <v>0</v>
      </c>
      <c r="DB221">
        <v>0</v>
      </c>
      <c r="DC221">
        <v>0</v>
      </c>
      <c r="DD221">
        <v>0</v>
      </c>
      <c r="DE221">
        <v>0</v>
      </c>
      <c r="DF221">
        <v>0</v>
      </c>
      <c r="DG221">
        <v>0</v>
      </c>
      <c r="DH221">
        <v>0</v>
      </c>
      <c r="DI221">
        <v>0</v>
      </c>
      <c r="DJ221">
        <v>0</v>
      </c>
      <c r="DK221">
        <v>0</v>
      </c>
      <c r="DL221">
        <v>0</v>
      </c>
      <c r="DM221">
        <v>0</v>
      </c>
      <c r="DN221">
        <v>0</v>
      </c>
      <c r="DO221">
        <v>0</v>
      </c>
      <c r="DP221">
        <v>0</v>
      </c>
      <c r="DQ221">
        <v>0</v>
      </c>
      <c r="DR221">
        <v>0</v>
      </c>
      <c r="DS221">
        <v>0</v>
      </c>
      <c r="DT221">
        <v>0</v>
      </c>
      <c r="DU221">
        <v>0</v>
      </c>
      <c r="DV221">
        <v>0</v>
      </c>
      <c r="DW221">
        <v>0</v>
      </c>
      <c r="DX221">
        <v>0</v>
      </c>
      <c r="DY221">
        <v>0</v>
      </c>
      <c r="DZ221">
        <v>0</v>
      </c>
      <c r="EA221">
        <v>0</v>
      </c>
      <c r="EB221">
        <v>0</v>
      </c>
      <c r="EC221">
        <v>0</v>
      </c>
      <c r="ED221">
        <v>0</v>
      </c>
      <c r="EE221">
        <v>0</v>
      </c>
      <c r="EF221">
        <v>0</v>
      </c>
      <c r="EG221">
        <v>0</v>
      </c>
      <c r="EH221">
        <v>0</v>
      </c>
      <c r="EI221">
        <v>0</v>
      </c>
      <c r="EJ221">
        <v>0</v>
      </c>
      <c r="EK221">
        <v>0</v>
      </c>
      <c r="EL221">
        <v>0</v>
      </c>
      <c r="EM221">
        <v>0</v>
      </c>
      <c r="EN221">
        <v>0</v>
      </c>
      <c r="EO221">
        <v>0</v>
      </c>
      <c r="EP221">
        <v>0</v>
      </c>
      <c r="EQ221">
        <v>0</v>
      </c>
      <c r="ER221">
        <v>0</v>
      </c>
      <c r="ES221">
        <v>0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EZ221">
        <v>0</v>
      </c>
      <c r="FA221">
        <v>0</v>
      </c>
      <c r="FB221">
        <v>0</v>
      </c>
      <c r="FC221">
        <v>0</v>
      </c>
      <c r="FD221">
        <v>0</v>
      </c>
      <c r="FE221">
        <v>0</v>
      </c>
      <c r="FF221">
        <v>0</v>
      </c>
      <c r="FG221">
        <v>0</v>
      </c>
      <c r="FH221">
        <v>0</v>
      </c>
      <c r="FI221">
        <v>0</v>
      </c>
      <c r="FJ221">
        <v>0</v>
      </c>
      <c r="FK221">
        <v>0</v>
      </c>
      <c r="FL221">
        <v>0</v>
      </c>
      <c r="FM221">
        <v>0</v>
      </c>
      <c r="FN221">
        <v>0</v>
      </c>
      <c r="FO221">
        <v>0</v>
      </c>
      <c r="FP221">
        <v>0</v>
      </c>
      <c r="FQ221">
        <v>0</v>
      </c>
      <c r="FR221">
        <v>0</v>
      </c>
      <c r="FS221">
        <v>0</v>
      </c>
      <c r="FT221">
        <v>0</v>
      </c>
    </row>
    <row r="222" spans="1:176" x14ac:dyDescent="0.2">
      <c r="A222" t="s">
        <v>236</v>
      </c>
      <c r="B222" t="s">
        <v>235</v>
      </c>
      <c r="C222">
        <v>41474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0</v>
      </c>
      <c r="AW222">
        <v>0</v>
      </c>
      <c r="AX222">
        <v>0</v>
      </c>
      <c r="AY222">
        <v>0</v>
      </c>
      <c r="AZ222">
        <v>0</v>
      </c>
      <c r="BA222">
        <v>0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BX222">
        <v>0</v>
      </c>
      <c r="BY222">
        <v>0</v>
      </c>
      <c r="BZ222">
        <v>0</v>
      </c>
      <c r="CA222">
        <v>0</v>
      </c>
      <c r="CB222">
        <v>0</v>
      </c>
      <c r="CC222">
        <v>0</v>
      </c>
      <c r="CD222">
        <v>0</v>
      </c>
      <c r="CE222">
        <v>0</v>
      </c>
      <c r="CF222">
        <v>0</v>
      </c>
      <c r="CG222">
        <v>0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0</v>
      </c>
      <c r="CN222">
        <v>0</v>
      </c>
      <c r="CO222">
        <v>0</v>
      </c>
      <c r="CP222">
        <v>0</v>
      </c>
      <c r="CQ222">
        <v>0</v>
      </c>
      <c r="CR222">
        <v>0</v>
      </c>
      <c r="CS222">
        <v>0</v>
      </c>
      <c r="CT222">
        <v>0</v>
      </c>
      <c r="CU222">
        <v>0</v>
      </c>
      <c r="CV222">
        <v>0</v>
      </c>
      <c r="CW222">
        <v>0</v>
      </c>
      <c r="CX222">
        <v>0</v>
      </c>
      <c r="CY222">
        <v>0</v>
      </c>
      <c r="CZ222">
        <v>0</v>
      </c>
      <c r="DA222">
        <v>0</v>
      </c>
      <c r="DB222">
        <v>0</v>
      </c>
      <c r="DC222">
        <v>0</v>
      </c>
      <c r="DD222">
        <v>0</v>
      </c>
      <c r="DE222">
        <v>0</v>
      </c>
      <c r="DF222">
        <v>0</v>
      </c>
      <c r="DG222">
        <v>0</v>
      </c>
      <c r="DH222">
        <v>0</v>
      </c>
      <c r="DI222">
        <v>0</v>
      </c>
      <c r="DJ222">
        <v>0</v>
      </c>
      <c r="DK222">
        <v>0</v>
      </c>
      <c r="DL222">
        <v>0</v>
      </c>
      <c r="DM222">
        <v>0</v>
      </c>
      <c r="DN222">
        <v>0</v>
      </c>
      <c r="DO222">
        <v>0</v>
      </c>
      <c r="DP222">
        <v>0</v>
      </c>
      <c r="DQ222">
        <v>0</v>
      </c>
      <c r="DR222">
        <v>0</v>
      </c>
      <c r="DS222">
        <v>0</v>
      </c>
      <c r="DT222">
        <v>0</v>
      </c>
      <c r="DU222">
        <v>0</v>
      </c>
      <c r="DV222">
        <v>0</v>
      </c>
      <c r="DW222">
        <v>0</v>
      </c>
      <c r="DX222">
        <v>0</v>
      </c>
      <c r="DY222">
        <v>0</v>
      </c>
      <c r="DZ222">
        <v>0</v>
      </c>
      <c r="EA222">
        <v>0</v>
      </c>
      <c r="EB222">
        <v>0</v>
      </c>
      <c r="EC222">
        <v>0</v>
      </c>
      <c r="ED222">
        <v>0</v>
      </c>
      <c r="EE222">
        <v>0</v>
      </c>
      <c r="EF222">
        <v>0</v>
      </c>
      <c r="EG222">
        <v>0</v>
      </c>
      <c r="EH222">
        <v>0</v>
      </c>
      <c r="EI222">
        <v>0</v>
      </c>
      <c r="EJ222">
        <v>0</v>
      </c>
      <c r="EK222">
        <v>0</v>
      </c>
      <c r="EL222">
        <v>0</v>
      </c>
      <c r="EM222">
        <v>0</v>
      </c>
      <c r="EN222">
        <v>0</v>
      </c>
      <c r="EO222">
        <v>0</v>
      </c>
      <c r="EP222">
        <v>0</v>
      </c>
      <c r="EQ222">
        <v>0</v>
      </c>
      <c r="ER222">
        <v>0</v>
      </c>
      <c r="ES222">
        <v>0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EZ222">
        <v>0</v>
      </c>
      <c r="FA222">
        <v>0</v>
      </c>
      <c r="FB222">
        <v>0</v>
      </c>
      <c r="FC222">
        <v>0</v>
      </c>
      <c r="FD222">
        <v>0</v>
      </c>
      <c r="FE222">
        <v>0</v>
      </c>
      <c r="FF222">
        <v>0</v>
      </c>
      <c r="FG222">
        <v>0</v>
      </c>
      <c r="FH222">
        <v>0</v>
      </c>
      <c r="FI222">
        <v>0</v>
      </c>
      <c r="FJ222">
        <v>0</v>
      </c>
      <c r="FK222">
        <v>0</v>
      </c>
      <c r="FL222">
        <v>0</v>
      </c>
      <c r="FM222">
        <v>0</v>
      </c>
      <c r="FN222">
        <v>0</v>
      </c>
      <c r="FO222">
        <v>0</v>
      </c>
      <c r="FP222">
        <v>0</v>
      </c>
      <c r="FQ222">
        <v>0</v>
      </c>
      <c r="FR222">
        <v>0</v>
      </c>
      <c r="FS222">
        <v>0</v>
      </c>
      <c r="FT222">
        <v>0</v>
      </c>
    </row>
    <row r="223" spans="1:176" x14ac:dyDescent="0.2">
      <c r="A223" t="s">
        <v>236</v>
      </c>
      <c r="B223" t="s">
        <v>235</v>
      </c>
      <c r="C223">
        <v>41477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0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0</v>
      </c>
      <c r="AX223">
        <v>0</v>
      </c>
      <c r="AY223">
        <v>0</v>
      </c>
      <c r="AZ223">
        <v>0</v>
      </c>
      <c r="BA223">
        <v>0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BX223">
        <v>0</v>
      </c>
      <c r="BY223">
        <v>0</v>
      </c>
      <c r="BZ223">
        <v>0</v>
      </c>
      <c r="CA223">
        <v>0</v>
      </c>
      <c r="CB223">
        <v>0</v>
      </c>
      <c r="CC223">
        <v>0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0</v>
      </c>
      <c r="CN223">
        <v>0</v>
      </c>
      <c r="CO223">
        <v>0</v>
      </c>
      <c r="CP223">
        <v>0</v>
      </c>
      <c r="CQ223">
        <v>0</v>
      </c>
      <c r="CR223">
        <v>0</v>
      </c>
      <c r="CS223">
        <v>0</v>
      </c>
      <c r="CT223">
        <v>0</v>
      </c>
      <c r="CU223">
        <v>0</v>
      </c>
      <c r="CV223">
        <v>0</v>
      </c>
      <c r="CW223">
        <v>0</v>
      </c>
      <c r="CX223">
        <v>0</v>
      </c>
      <c r="CY223">
        <v>0</v>
      </c>
      <c r="CZ223">
        <v>0</v>
      </c>
      <c r="DA223">
        <v>0</v>
      </c>
      <c r="DB223">
        <v>0</v>
      </c>
      <c r="DC223">
        <v>0</v>
      </c>
      <c r="DD223">
        <v>0</v>
      </c>
      <c r="DE223">
        <v>0</v>
      </c>
      <c r="DF223">
        <v>0</v>
      </c>
      <c r="DG223">
        <v>0</v>
      </c>
      <c r="DH223">
        <v>0</v>
      </c>
      <c r="DI223">
        <v>0</v>
      </c>
      <c r="DJ223">
        <v>0</v>
      </c>
      <c r="DK223">
        <v>0</v>
      </c>
      <c r="DL223">
        <v>0</v>
      </c>
      <c r="DM223">
        <v>0</v>
      </c>
      <c r="DN223">
        <v>0</v>
      </c>
      <c r="DO223">
        <v>0</v>
      </c>
      <c r="DP223">
        <v>0</v>
      </c>
      <c r="DQ223">
        <v>0</v>
      </c>
      <c r="DR223">
        <v>0</v>
      </c>
      <c r="DS223">
        <v>0</v>
      </c>
      <c r="DT223">
        <v>0</v>
      </c>
      <c r="DU223">
        <v>0</v>
      </c>
      <c r="DV223">
        <v>0</v>
      </c>
      <c r="DW223">
        <v>0</v>
      </c>
      <c r="DX223">
        <v>0</v>
      </c>
      <c r="DY223">
        <v>0</v>
      </c>
      <c r="DZ223">
        <v>0</v>
      </c>
      <c r="EA223">
        <v>0</v>
      </c>
      <c r="EB223">
        <v>0</v>
      </c>
      <c r="EC223">
        <v>0</v>
      </c>
      <c r="ED223">
        <v>0</v>
      </c>
      <c r="EE223">
        <v>0</v>
      </c>
      <c r="EF223">
        <v>0</v>
      </c>
      <c r="EG223">
        <v>0</v>
      </c>
      <c r="EH223">
        <v>0</v>
      </c>
      <c r="EI223">
        <v>0</v>
      </c>
      <c r="EJ223">
        <v>0</v>
      </c>
      <c r="EK223">
        <v>0</v>
      </c>
      <c r="EL223">
        <v>0</v>
      </c>
      <c r="EM223">
        <v>0</v>
      </c>
      <c r="EN223">
        <v>0</v>
      </c>
      <c r="EO223">
        <v>0</v>
      </c>
      <c r="EP223">
        <v>0</v>
      </c>
      <c r="EQ223">
        <v>0</v>
      </c>
      <c r="ER223">
        <v>0</v>
      </c>
      <c r="ES223">
        <v>0</v>
      </c>
      <c r="ET223">
        <v>0</v>
      </c>
      <c r="EU223">
        <v>0</v>
      </c>
      <c r="EV223">
        <v>0</v>
      </c>
      <c r="EW223">
        <v>0</v>
      </c>
      <c r="EX223">
        <v>0</v>
      </c>
      <c r="EY223">
        <v>0</v>
      </c>
      <c r="EZ223">
        <v>0</v>
      </c>
      <c r="FA223">
        <v>0</v>
      </c>
      <c r="FB223">
        <v>0</v>
      </c>
      <c r="FC223">
        <v>0</v>
      </c>
      <c r="FD223">
        <v>0</v>
      </c>
      <c r="FE223">
        <v>0</v>
      </c>
      <c r="FF223">
        <v>0</v>
      </c>
      <c r="FG223">
        <v>0</v>
      </c>
      <c r="FH223">
        <v>0</v>
      </c>
      <c r="FI223">
        <v>0</v>
      </c>
      <c r="FJ223">
        <v>0</v>
      </c>
      <c r="FK223">
        <v>0</v>
      </c>
      <c r="FL223">
        <v>0</v>
      </c>
      <c r="FM223">
        <v>0</v>
      </c>
      <c r="FN223">
        <v>0</v>
      </c>
      <c r="FO223">
        <v>0</v>
      </c>
      <c r="FP223">
        <v>0</v>
      </c>
      <c r="FQ223">
        <v>0</v>
      </c>
      <c r="FR223">
        <v>0</v>
      </c>
      <c r="FS223">
        <v>0</v>
      </c>
      <c r="FT223">
        <v>0</v>
      </c>
    </row>
    <row r="224" spans="1:176" x14ac:dyDescent="0.2">
      <c r="A224" t="s">
        <v>236</v>
      </c>
      <c r="B224" t="s">
        <v>235</v>
      </c>
      <c r="C224">
        <v>41501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0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  <c r="AS224">
        <v>0</v>
      </c>
      <c r="AT224">
        <v>0</v>
      </c>
      <c r="AU224">
        <v>0</v>
      </c>
      <c r="AV224">
        <v>0</v>
      </c>
      <c r="AW224">
        <v>0</v>
      </c>
      <c r="AX224">
        <v>0</v>
      </c>
      <c r="AY224">
        <v>0</v>
      </c>
      <c r="AZ224">
        <v>0</v>
      </c>
      <c r="BA224">
        <v>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BX224">
        <v>0</v>
      </c>
      <c r="BY224">
        <v>0</v>
      </c>
      <c r="BZ224">
        <v>0</v>
      </c>
      <c r="CA224">
        <v>0</v>
      </c>
      <c r="CB224">
        <v>0</v>
      </c>
      <c r="CC224">
        <v>0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0</v>
      </c>
      <c r="CN224">
        <v>0</v>
      </c>
      <c r="CO224">
        <v>0</v>
      </c>
      <c r="CP224">
        <v>0</v>
      </c>
      <c r="CQ224">
        <v>0</v>
      </c>
      <c r="CR224">
        <v>0</v>
      </c>
      <c r="CS224">
        <v>0</v>
      </c>
      <c r="CT224">
        <v>0</v>
      </c>
      <c r="CU224">
        <v>0</v>
      </c>
      <c r="CV224">
        <v>0</v>
      </c>
      <c r="CW224">
        <v>0</v>
      </c>
      <c r="CX224">
        <v>0</v>
      </c>
      <c r="CY224">
        <v>0</v>
      </c>
      <c r="CZ224">
        <v>0</v>
      </c>
      <c r="DA224">
        <v>0</v>
      </c>
      <c r="DB224">
        <v>0</v>
      </c>
      <c r="DC224">
        <v>0</v>
      </c>
      <c r="DD224">
        <v>0</v>
      </c>
      <c r="DE224">
        <v>0</v>
      </c>
      <c r="DF224">
        <v>0</v>
      </c>
      <c r="DG224">
        <v>0</v>
      </c>
      <c r="DH224">
        <v>0</v>
      </c>
      <c r="DI224">
        <v>0</v>
      </c>
      <c r="DJ224">
        <v>0</v>
      </c>
      <c r="DK224">
        <v>0</v>
      </c>
      <c r="DL224">
        <v>0</v>
      </c>
      <c r="DM224">
        <v>0</v>
      </c>
      <c r="DN224">
        <v>0</v>
      </c>
      <c r="DO224">
        <v>0</v>
      </c>
      <c r="DP224">
        <v>0</v>
      </c>
      <c r="DQ224">
        <v>0</v>
      </c>
      <c r="DR224">
        <v>0</v>
      </c>
      <c r="DS224">
        <v>0</v>
      </c>
      <c r="DT224">
        <v>0</v>
      </c>
      <c r="DU224">
        <v>0</v>
      </c>
      <c r="DV224">
        <v>0</v>
      </c>
      <c r="DW224">
        <v>0</v>
      </c>
      <c r="DX224">
        <v>0</v>
      </c>
      <c r="DY224">
        <v>0</v>
      </c>
      <c r="DZ224">
        <v>0</v>
      </c>
      <c r="EA224">
        <v>0</v>
      </c>
      <c r="EB224">
        <v>0</v>
      </c>
      <c r="EC224">
        <v>0</v>
      </c>
      <c r="ED224">
        <v>0</v>
      </c>
      <c r="EE224">
        <v>0</v>
      </c>
      <c r="EF224">
        <v>0</v>
      </c>
      <c r="EG224">
        <v>0</v>
      </c>
      <c r="EH224">
        <v>0</v>
      </c>
      <c r="EI224">
        <v>0</v>
      </c>
      <c r="EJ224">
        <v>0</v>
      </c>
      <c r="EK224">
        <v>0</v>
      </c>
      <c r="EL224">
        <v>0</v>
      </c>
      <c r="EM224">
        <v>0</v>
      </c>
      <c r="EN224">
        <v>0</v>
      </c>
      <c r="EO224">
        <v>0</v>
      </c>
      <c r="EP224">
        <v>0</v>
      </c>
      <c r="EQ224">
        <v>0</v>
      </c>
      <c r="ER224">
        <v>0</v>
      </c>
      <c r="ES224">
        <v>0</v>
      </c>
      <c r="ET224">
        <v>0</v>
      </c>
      <c r="EU224">
        <v>0</v>
      </c>
      <c r="EV224">
        <v>0</v>
      </c>
      <c r="EW224">
        <v>0</v>
      </c>
      <c r="EX224">
        <v>0</v>
      </c>
      <c r="EY224">
        <v>0</v>
      </c>
      <c r="EZ224">
        <v>0</v>
      </c>
      <c r="FA224">
        <v>0</v>
      </c>
      <c r="FB224">
        <v>0</v>
      </c>
      <c r="FC224">
        <v>0</v>
      </c>
      <c r="FD224">
        <v>0</v>
      </c>
      <c r="FE224">
        <v>0</v>
      </c>
      <c r="FF224">
        <v>0</v>
      </c>
      <c r="FG224">
        <v>0</v>
      </c>
      <c r="FH224">
        <v>0</v>
      </c>
      <c r="FI224">
        <v>0</v>
      </c>
      <c r="FJ224">
        <v>0</v>
      </c>
      <c r="FK224">
        <v>0</v>
      </c>
      <c r="FL224">
        <v>0</v>
      </c>
      <c r="FM224">
        <v>0</v>
      </c>
      <c r="FN224">
        <v>0</v>
      </c>
      <c r="FO224">
        <v>0</v>
      </c>
      <c r="FP224">
        <v>0</v>
      </c>
      <c r="FQ224">
        <v>0</v>
      </c>
      <c r="FR224">
        <v>0</v>
      </c>
      <c r="FS224">
        <v>0</v>
      </c>
      <c r="FT224">
        <v>0</v>
      </c>
    </row>
    <row r="225" spans="1:176" x14ac:dyDescent="0.2">
      <c r="A225" t="s">
        <v>236</v>
      </c>
      <c r="B225" t="s">
        <v>235</v>
      </c>
      <c r="C225">
        <v>41508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  <c r="AS225">
        <v>0</v>
      </c>
      <c r="AT225">
        <v>0</v>
      </c>
      <c r="AU225">
        <v>0</v>
      </c>
      <c r="AV225">
        <v>0</v>
      </c>
      <c r="AW225">
        <v>0</v>
      </c>
      <c r="AX225">
        <v>0</v>
      </c>
      <c r="AY225">
        <v>0</v>
      </c>
      <c r="AZ225">
        <v>0</v>
      </c>
      <c r="BA225">
        <v>0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BX225">
        <v>0</v>
      </c>
      <c r="BY225">
        <v>0</v>
      </c>
      <c r="BZ225">
        <v>0</v>
      </c>
      <c r="CA225">
        <v>0</v>
      </c>
      <c r="CB225">
        <v>0</v>
      </c>
      <c r="CC225">
        <v>0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0</v>
      </c>
      <c r="CP225">
        <v>0</v>
      </c>
      <c r="CQ225">
        <v>0</v>
      </c>
      <c r="CR225">
        <v>0</v>
      </c>
      <c r="CS225">
        <v>0</v>
      </c>
      <c r="CT225">
        <v>0</v>
      </c>
      <c r="CU225">
        <v>0</v>
      </c>
      <c r="CV225">
        <v>0</v>
      </c>
      <c r="CW225">
        <v>0</v>
      </c>
      <c r="CX225">
        <v>0</v>
      </c>
      <c r="CY225">
        <v>0</v>
      </c>
      <c r="CZ225">
        <v>0</v>
      </c>
      <c r="DA225">
        <v>0</v>
      </c>
      <c r="DB225">
        <v>0</v>
      </c>
      <c r="DC225">
        <v>0</v>
      </c>
      <c r="DD225">
        <v>0</v>
      </c>
      <c r="DE225">
        <v>0</v>
      </c>
      <c r="DF225">
        <v>0</v>
      </c>
      <c r="DG225">
        <v>0</v>
      </c>
      <c r="DH225">
        <v>0</v>
      </c>
      <c r="DI225">
        <v>0</v>
      </c>
      <c r="DJ225">
        <v>0</v>
      </c>
      <c r="DK225">
        <v>0</v>
      </c>
      <c r="DL225">
        <v>0</v>
      </c>
      <c r="DM225">
        <v>0</v>
      </c>
      <c r="DN225">
        <v>0</v>
      </c>
      <c r="DO225">
        <v>0</v>
      </c>
      <c r="DP225">
        <v>0</v>
      </c>
      <c r="DQ225">
        <v>0</v>
      </c>
      <c r="DR225">
        <v>0</v>
      </c>
      <c r="DS225">
        <v>0</v>
      </c>
      <c r="DT225">
        <v>0</v>
      </c>
      <c r="DU225">
        <v>0</v>
      </c>
      <c r="DV225">
        <v>0</v>
      </c>
      <c r="DW225">
        <v>0</v>
      </c>
      <c r="DX225">
        <v>0</v>
      </c>
      <c r="DY225">
        <v>0</v>
      </c>
      <c r="DZ225">
        <v>0</v>
      </c>
      <c r="EA225">
        <v>0</v>
      </c>
      <c r="EB225">
        <v>0</v>
      </c>
      <c r="EC225">
        <v>0</v>
      </c>
      <c r="ED225">
        <v>0</v>
      </c>
      <c r="EE225">
        <v>0</v>
      </c>
      <c r="EF225">
        <v>0</v>
      </c>
      <c r="EG225">
        <v>0</v>
      </c>
      <c r="EH225">
        <v>0</v>
      </c>
      <c r="EI225">
        <v>0</v>
      </c>
      <c r="EJ225">
        <v>0</v>
      </c>
      <c r="EK225">
        <v>0</v>
      </c>
      <c r="EL225">
        <v>0</v>
      </c>
      <c r="EM225">
        <v>0</v>
      </c>
      <c r="EN225">
        <v>0</v>
      </c>
      <c r="EO225">
        <v>0</v>
      </c>
      <c r="EP225">
        <v>0</v>
      </c>
      <c r="EQ225">
        <v>0</v>
      </c>
      <c r="ER225">
        <v>0</v>
      </c>
      <c r="ES225">
        <v>0</v>
      </c>
      <c r="ET225">
        <v>0</v>
      </c>
      <c r="EU225">
        <v>0</v>
      </c>
      <c r="EV225">
        <v>0</v>
      </c>
      <c r="EW225">
        <v>0</v>
      </c>
      <c r="EX225">
        <v>0</v>
      </c>
      <c r="EY225">
        <v>0</v>
      </c>
      <c r="EZ225">
        <v>0</v>
      </c>
      <c r="FA225">
        <v>0</v>
      </c>
      <c r="FB225">
        <v>0</v>
      </c>
      <c r="FC225">
        <v>0</v>
      </c>
      <c r="FD225">
        <v>0</v>
      </c>
      <c r="FE225">
        <v>0</v>
      </c>
      <c r="FF225">
        <v>0</v>
      </c>
      <c r="FG225">
        <v>0</v>
      </c>
      <c r="FH225">
        <v>0</v>
      </c>
      <c r="FI225">
        <v>0</v>
      </c>
      <c r="FJ225">
        <v>0</v>
      </c>
      <c r="FK225">
        <v>0</v>
      </c>
      <c r="FL225">
        <v>0</v>
      </c>
      <c r="FM225">
        <v>0</v>
      </c>
      <c r="FN225">
        <v>0</v>
      </c>
      <c r="FO225">
        <v>0</v>
      </c>
      <c r="FP225">
        <v>0</v>
      </c>
      <c r="FQ225">
        <v>0</v>
      </c>
      <c r="FR225">
        <v>0</v>
      </c>
      <c r="FS225">
        <v>0</v>
      </c>
      <c r="FT225">
        <v>0</v>
      </c>
    </row>
    <row r="226" spans="1:176" x14ac:dyDescent="0.2">
      <c r="A226" t="s">
        <v>236</v>
      </c>
      <c r="B226" t="s">
        <v>235</v>
      </c>
      <c r="C226">
        <v>41514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0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0</v>
      </c>
      <c r="AW226">
        <v>0</v>
      </c>
      <c r="AX226">
        <v>0</v>
      </c>
      <c r="AY226">
        <v>0</v>
      </c>
      <c r="AZ226">
        <v>0</v>
      </c>
      <c r="BA226">
        <v>0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BX226">
        <v>0</v>
      </c>
      <c r="BY226">
        <v>0</v>
      </c>
      <c r="BZ226">
        <v>0</v>
      </c>
      <c r="CA226">
        <v>0</v>
      </c>
      <c r="CB226">
        <v>0</v>
      </c>
      <c r="CC226">
        <v>0</v>
      </c>
      <c r="CD226">
        <v>0</v>
      </c>
      <c r="CE226">
        <v>0</v>
      </c>
      <c r="CF226">
        <v>0</v>
      </c>
      <c r="CG226">
        <v>0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0</v>
      </c>
      <c r="CN226">
        <v>0</v>
      </c>
      <c r="CO226">
        <v>0</v>
      </c>
      <c r="CP226">
        <v>0</v>
      </c>
      <c r="CQ226">
        <v>0</v>
      </c>
      <c r="CR226">
        <v>0</v>
      </c>
      <c r="CS226">
        <v>0</v>
      </c>
      <c r="CT226">
        <v>0</v>
      </c>
      <c r="CU226">
        <v>0</v>
      </c>
      <c r="CV226">
        <v>0</v>
      </c>
      <c r="CW226">
        <v>0</v>
      </c>
      <c r="CX226">
        <v>0</v>
      </c>
      <c r="CY226">
        <v>0</v>
      </c>
      <c r="CZ226">
        <v>0</v>
      </c>
      <c r="DA226">
        <v>0</v>
      </c>
      <c r="DB226">
        <v>0</v>
      </c>
      <c r="DC226">
        <v>0</v>
      </c>
      <c r="DD226">
        <v>0</v>
      </c>
      <c r="DE226">
        <v>0</v>
      </c>
      <c r="DF226">
        <v>0</v>
      </c>
      <c r="DG226">
        <v>0</v>
      </c>
      <c r="DH226">
        <v>0</v>
      </c>
      <c r="DI226">
        <v>0</v>
      </c>
      <c r="DJ226">
        <v>0</v>
      </c>
      <c r="DK226">
        <v>0</v>
      </c>
      <c r="DL226">
        <v>0</v>
      </c>
      <c r="DM226">
        <v>0</v>
      </c>
      <c r="DN226">
        <v>0</v>
      </c>
      <c r="DO226">
        <v>0</v>
      </c>
      <c r="DP226">
        <v>0</v>
      </c>
      <c r="DQ226">
        <v>0</v>
      </c>
      <c r="DR226">
        <v>0</v>
      </c>
      <c r="DS226">
        <v>0</v>
      </c>
      <c r="DT226">
        <v>0</v>
      </c>
      <c r="DU226">
        <v>0</v>
      </c>
      <c r="DV226">
        <v>0</v>
      </c>
      <c r="DW226">
        <v>0</v>
      </c>
      <c r="DX226">
        <v>0</v>
      </c>
      <c r="DY226">
        <v>0</v>
      </c>
      <c r="DZ226">
        <v>0</v>
      </c>
      <c r="EA226">
        <v>0</v>
      </c>
      <c r="EB226">
        <v>0</v>
      </c>
      <c r="EC226">
        <v>0</v>
      </c>
      <c r="ED226">
        <v>0</v>
      </c>
      <c r="EE226">
        <v>0</v>
      </c>
      <c r="EF226">
        <v>0</v>
      </c>
      <c r="EG226">
        <v>0</v>
      </c>
      <c r="EH226">
        <v>0</v>
      </c>
      <c r="EI226">
        <v>0</v>
      </c>
      <c r="EJ226">
        <v>0</v>
      </c>
      <c r="EK226">
        <v>0</v>
      </c>
      <c r="EL226">
        <v>0</v>
      </c>
      <c r="EM226">
        <v>0</v>
      </c>
      <c r="EN226">
        <v>0</v>
      </c>
      <c r="EO226">
        <v>0</v>
      </c>
      <c r="EP226">
        <v>0</v>
      </c>
      <c r="EQ226">
        <v>0</v>
      </c>
      <c r="ER226">
        <v>0</v>
      </c>
      <c r="ES226">
        <v>0</v>
      </c>
      <c r="ET226">
        <v>0</v>
      </c>
      <c r="EU226">
        <v>0</v>
      </c>
      <c r="EV226">
        <v>0</v>
      </c>
      <c r="EW226">
        <v>0</v>
      </c>
      <c r="EX226">
        <v>0</v>
      </c>
      <c r="EY226">
        <v>0</v>
      </c>
      <c r="EZ226">
        <v>0</v>
      </c>
      <c r="FA226">
        <v>0</v>
      </c>
      <c r="FB226">
        <v>0</v>
      </c>
      <c r="FC226">
        <v>0</v>
      </c>
      <c r="FD226">
        <v>0</v>
      </c>
      <c r="FE226">
        <v>0</v>
      </c>
      <c r="FF226">
        <v>0</v>
      </c>
      <c r="FG226">
        <v>0</v>
      </c>
      <c r="FH226">
        <v>0</v>
      </c>
      <c r="FI226">
        <v>0</v>
      </c>
      <c r="FJ226">
        <v>0</v>
      </c>
      <c r="FK226">
        <v>0</v>
      </c>
      <c r="FL226">
        <v>0</v>
      </c>
      <c r="FM226">
        <v>0</v>
      </c>
      <c r="FN226">
        <v>0</v>
      </c>
      <c r="FO226">
        <v>0</v>
      </c>
      <c r="FP226">
        <v>0</v>
      </c>
      <c r="FQ226">
        <v>0</v>
      </c>
      <c r="FR226">
        <v>0</v>
      </c>
      <c r="FS226">
        <v>0</v>
      </c>
      <c r="FT226">
        <v>0</v>
      </c>
    </row>
    <row r="227" spans="1:176" x14ac:dyDescent="0.2">
      <c r="A227" t="s">
        <v>236</v>
      </c>
      <c r="B227" t="s">
        <v>235</v>
      </c>
      <c r="C227">
        <v>41515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</row>
    <row r="228" spans="1:176" x14ac:dyDescent="0.2">
      <c r="A228" t="s">
        <v>236</v>
      </c>
      <c r="B228" t="s">
        <v>235</v>
      </c>
      <c r="C228">
        <v>41516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</row>
    <row r="229" spans="1:176" x14ac:dyDescent="0.2">
      <c r="A229" t="s">
        <v>236</v>
      </c>
      <c r="B229" t="s">
        <v>235</v>
      </c>
      <c r="C229">
        <v>41521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0</v>
      </c>
      <c r="AV229">
        <v>0</v>
      </c>
      <c r="AW229">
        <v>0</v>
      </c>
      <c r="AX229">
        <v>0</v>
      </c>
      <c r="AY229">
        <v>0</v>
      </c>
      <c r="AZ229">
        <v>0</v>
      </c>
      <c r="BA229">
        <v>0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BX229">
        <v>0</v>
      </c>
      <c r="BY229">
        <v>0</v>
      </c>
      <c r="BZ229">
        <v>0</v>
      </c>
      <c r="CA229">
        <v>0</v>
      </c>
      <c r="CB229">
        <v>0</v>
      </c>
      <c r="CC229">
        <v>0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0</v>
      </c>
      <c r="CN229">
        <v>0</v>
      </c>
      <c r="CO229">
        <v>0</v>
      </c>
      <c r="CP229">
        <v>0</v>
      </c>
      <c r="CQ229">
        <v>0</v>
      </c>
      <c r="CR229">
        <v>0</v>
      </c>
      <c r="CS229">
        <v>0</v>
      </c>
      <c r="CT229">
        <v>0</v>
      </c>
      <c r="CU229">
        <v>0</v>
      </c>
      <c r="CV229">
        <v>0</v>
      </c>
      <c r="CW229">
        <v>0</v>
      </c>
      <c r="CX229">
        <v>0</v>
      </c>
      <c r="CY229">
        <v>0</v>
      </c>
      <c r="CZ229">
        <v>0</v>
      </c>
      <c r="DA229">
        <v>0</v>
      </c>
      <c r="DB229">
        <v>0</v>
      </c>
      <c r="DC229">
        <v>0</v>
      </c>
      <c r="DD229">
        <v>0</v>
      </c>
      <c r="DE229">
        <v>0</v>
      </c>
      <c r="DF229">
        <v>0</v>
      </c>
      <c r="DG229">
        <v>0</v>
      </c>
      <c r="DH229">
        <v>0</v>
      </c>
      <c r="DI229">
        <v>0</v>
      </c>
      <c r="DJ229">
        <v>0</v>
      </c>
      <c r="DK229">
        <v>0</v>
      </c>
      <c r="DL229">
        <v>0</v>
      </c>
      <c r="DM229">
        <v>0</v>
      </c>
      <c r="DN229">
        <v>0</v>
      </c>
      <c r="DO229">
        <v>0</v>
      </c>
      <c r="DP229">
        <v>0</v>
      </c>
      <c r="DQ229">
        <v>0</v>
      </c>
      <c r="DR229">
        <v>0</v>
      </c>
      <c r="DS229">
        <v>0</v>
      </c>
      <c r="DT229">
        <v>0</v>
      </c>
      <c r="DU229">
        <v>0</v>
      </c>
      <c r="DV229">
        <v>0</v>
      </c>
      <c r="DW229">
        <v>0</v>
      </c>
      <c r="DX229">
        <v>0</v>
      </c>
      <c r="DY229">
        <v>0</v>
      </c>
      <c r="DZ229">
        <v>0</v>
      </c>
      <c r="EA229">
        <v>0</v>
      </c>
      <c r="EB229">
        <v>0</v>
      </c>
      <c r="EC229">
        <v>0</v>
      </c>
      <c r="ED229">
        <v>0</v>
      </c>
      <c r="EE229">
        <v>0</v>
      </c>
      <c r="EF229">
        <v>0</v>
      </c>
      <c r="EG229">
        <v>0</v>
      </c>
      <c r="EH229">
        <v>0</v>
      </c>
      <c r="EI229">
        <v>0</v>
      </c>
      <c r="EJ229">
        <v>0</v>
      </c>
      <c r="EK229">
        <v>0</v>
      </c>
      <c r="EL229">
        <v>0</v>
      </c>
      <c r="EM229">
        <v>0</v>
      </c>
      <c r="EN229">
        <v>0</v>
      </c>
      <c r="EO229">
        <v>0</v>
      </c>
      <c r="EP229">
        <v>0</v>
      </c>
      <c r="EQ229">
        <v>0</v>
      </c>
      <c r="ER229">
        <v>0</v>
      </c>
      <c r="ES229">
        <v>0</v>
      </c>
      <c r="ET229">
        <v>0</v>
      </c>
      <c r="EU229">
        <v>0</v>
      </c>
      <c r="EV229">
        <v>0</v>
      </c>
      <c r="EW229">
        <v>0</v>
      </c>
      <c r="EX229">
        <v>0</v>
      </c>
      <c r="EY229">
        <v>0</v>
      </c>
      <c r="EZ229">
        <v>0</v>
      </c>
      <c r="FA229">
        <v>0</v>
      </c>
      <c r="FB229">
        <v>0</v>
      </c>
      <c r="FC229">
        <v>0</v>
      </c>
      <c r="FD229">
        <v>0</v>
      </c>
      <c r="FE229">
        <v>0</v>
      </c>
      <c r="FF229">
        <v>0</v>
      </c>
      <c r="FG229">
        <v>0</v>
      </c>
      <c r="FH229">
        <v>0</v>
      </c>
      <c r="FI229">
        <v>0</v>
      </c>
      <c r="FJ229">
        <v>0</v>
      </c>
      <c r="FK229">
        <v>0</v>
      </c>
      <c r="FL229">
        <v>0</v>
      </c>
      <c r="FM229">
        <v>0</v>
      </c>
      <c r="FN229">
        <v>0</v>
      </c>
      <c r="FO229">
        <v>0</v>
      </c>
      <c r="FP229">
        <v>0</v>
      </c>
      <c r="FQ229">
        <v>0</v>
      </c>
      <c r="FR229">
        <v>0</v>
      </c>
      <c r="FS229">
        <v>0</v>
      </c>
      <c r="FT229">
        <v>0</v>
      </c>
    </row>
    <row r="230" spans="1:176" x14ac:dyDescent="0.2">
      <c r="A230" t="s">
        <v>236</v>
      </c>
      <c r="B230" t="s">
        <v>235</v>
      </c>
      <c r="C230">
        <v>41522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0</v>
      </c>
      <c r="AJ230">
        <v>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0</v>
      </c>
      <c r="AW230">
        <v>0</v>
      </c>
      <c r="AX230">
        <v>0</v>
      </c>
      <c r="AY230">
        <v>0</v>
      </c>
      <c r="AZ230">
        <v>0</v>
      </c>
      <c r="BA230">
        <v>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BX230">
        <v>0</v>
      </c>
      <c r="BY230">
        <v>0</v>
      </c>
      <c r="BZ230">
        <v>0</v>
      </c>
      <c r="CA230">
        <v>0</v>
      </c>
      <c r="CB230">
        <v>0</v>
      </c>
      <c r="CC230">
        <v>0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0</v>
      </c>
      <c r="CN230">
        <v>0</v>
      </c>
      <c r="CO230">
        <v>0</v>
      </c>
      <c r="CP230">
        <v>0</v>
      </c>
      <c r="CQ230">
        <v>0</v>
      </c>
      <c r="CR230">
        <v>0</v>
      </c>
      <c r="CS230">
        <v>0</v>
      </c>
      <c r="CT230">
        <v>0</v>
      </c>
      <c r="CU230">
        <v>0</v>
      </c>
      <c r="CV230">
        <v>0</v>
      </c>
      <c r="CW230">
        <v>0</v>
      </c>
      <c r="CX230">
        <v>0</v>
      </c>
      <c r="CY230">
        <v>0</v>
      </c>
      <c r="CZ230">
        <v>0</v>
      </c>
      <c r="DA230">
        <v>0</v>
      </c>
      <c r="DB230">
        <v>0</v>
      </c>
      <c r="DC230">
        <v>0</v>
      </c>
      <c r="DD230">
        <v>0</v>
      </c>
      <c r="DE230">
        <v>0</v>
      </c>
      <c r="DF230">
        <v>0</v>
      </c>
      <c r="DG230">
        <v>0</v>
      </c>
      <c r="DH230">
        <v>0</v>
      </c>
      <c r="DI230">
        <v>0</v>
      </c>
      <c r="DJ230">
        <v>0</v>
      </c>
      <c r="DK230">
        <v>0</v>
      </c>
      <c r="DL230">
        <v>0</v>
      </c>
      <c r="DM230">
        <v>0</v>
      </c>
      <c r="DN230">
        <v>0</v>
      </c>
      <c r="DO230">
        <v>0</v>
      </c>
      <c r="DP230">
        <v>0</v>
      </c>
      <c r="DQ230">
        <v>0</v>
      </c>
      <c r="DR230">
        <v>0</v>
      </c>
      <c r="DS230">
        <v>0</v>
      </c>
      <c r="DT230">
        <v>0</v>
      </c>
      <c r="DU230">
        <v>0</v>
      </c>
      <c r="DV230">
        <v>0</v>
      </c>
      <c r="DW230">
        <v>0</v>
      </c>
      <c r="DX230">
        <v>0</v>
      </c>
      <c r="DY230">
        <v>0</v>
      </c>
      <c r="DZ230">
        <v>0</v>
      </c>
      <c r="EA230">
        <v>0</v>
      </c>
      <c r="EB230">
        <v>0</v>
      </c>
      <c r="EC230">
        <v>0</v>
      </c>
      <c r="ED230">
        <v>0</v>
      </c>
      <c r="EE230">
        <v>0</v>
      </c>
      <c r="EF230">
        <v>0</v>
      </c>
      <c r="EG230">
        <v>0</v>
      </c>
      <c r="EH230">
        <v>0</v>
      </c>
      <c r="EI230">
        <v>0</v>
      </c>
      <c r="EJ230">
        <v>0</v>
      </c>
      <c r="EK230">
        <v>0</v>
      </c>
      <c r="EL230">
        <v>0</v>
      </c>
      <c r="EM230">
        <v>0</v>
      </c>
      <c r="EN230">
        <v>0</v>
      </c>
      <c r="EO230">
        <v>0</v>
      </c>
      <c r="EP230">
        <v>0</v>
      </c>
      <c r="EQ230">
        <v>0</v>
      </c>
      <c r="ER230">
        <v>0</v>
      </c>
      <c r="ES230">
        <v>0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EZ230">
        <v>0</v>
      </c>
      <c r="FA230">
        <v>0</v>
      </c>
      <c r="FB230">
        <v>0</v>
      </c>
      <c r="FC230">
        <v>0</v>
      </c>
      <c r="FD230">
        <v>0</v>
      </c>
      <c r="FE230">
        <v>0</v>
      </c>
      <c r="FF230">
        <v>0</v>
      </c>
      <c r="FG230">
        <v>0</v>
      </c>
      <c r="FH230">
        <v>0</v>
      </c>
      <c r="FI230">
        <v>0</v>
      </c>
      <c r="FJ230">
        <v>0</v>
      </c>
      <c r="FK230">
        <v>0</v>
      </c>
      <c r="FL230">
        <v>0</v>
      </c>
      <c r="FM230">
        <v>0</v>
      </c>
      <c r="FN230">
        <v>0</v>
      </c>
      <c r="FO230">
        <v>0</v>
      </c>
      <c r="FP230">
        <v>0</v>
      </c>
      <c r="FQ230">
        <v>0</v>
      </c>
      <c r="FR230">
        <v>0</v>
      </c>
      <c r="FS230">
        <v>0</v>
      </c>
      <c r="FT230">
        <v>0</v>
      </c>
    </row>
    <row r="231" spans="1:176" x14ac:dyDescent="0.2">
      <c r="A231" t="s">
        <v>236</v>
      </c>
      <c r="B231" t="s">
        <v>235</v>
      </c>
      <c r="C231">
        <v>41523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0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  <c r="AS231">
        <v>0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</v>
      </c>
      <c r="AZ231">
        <v>0</v>
      </c>
      <c r="BA231">
        <v>0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BX231">
        <v>0</v>
      </c>
      <c r="BY231">
        <v>0</v>
      </c>
      <c r="BZ231">
        <v>0</v>
      </c>
      <c r="CA231">
        <v>0</v>
      </c>
      <c r="CB231">
        <v>0</v>
      </c>
      <c r="CC231">
        <v>0</v>
      </c>
      <c r="CD231">
        <v>0</v>
      </c>
      <c r="CE231">
        <v>0</v>
      </c>
      <c r="CF231">
        <v>0</v>
      </c>
      <c r="CG231">
        <v>0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0</v>
      </c>
      <c r="CN231">
        <v>0</v>
      </c>
      <c r="CO231">
        <v>0</v>
      </c>
      <c r="CP231">
        <v>0</v>
      </c>
      <c r="CQ231">
        <v>0</v>
      </c>
      <c r="CR231">
        <v>0</v>
      </c>
      <c r="CS231">
        <v>0</v>
      </c>
      <c r="CT231">
        <v>0</v>
      </c>
      <c r="CU231">
        <v>0</v>
      </c>
      <c r="CV231">
        <v>0</v>
      </c>
      <c r="CW231">
        <v>0</v>
      </c>
      <c r="CX231">
        <v>0</v>
      </c>
      <c r="CY231">
        <v>0</v>
      </c>
      <c r="CZ231">
        <v>0</v>
      </c>
      <c r="DA231">
        <v>0</v>
      </c>
      <c r="DB231">
        <v>0</v>
      </c>
      <c r="DC231">
        <v>0</v>
      </c>
      <c r="DD231">
        <v>0</v>
      </c>
      <c r="DE231">
        <v>0</v>
      </c>
      <c r="DF231">
        <v>0</v>
      </c>
      <c r="DG231">
        <v>0</v>
      </c>
      <c r="DH231">
        <v>0</v>
      </c>
      <c r="DI231">
        <v>0</v>
      </c>
      <c r="DJ231">
        <v>0</v>
      </c>
      <c r="DK231">
        <v>0</v>
      </c>
      <c r="DL231">
        <v>0</v>
      </c>
      <c r="DM231">
        <v>0</v>
      </c>
      <c r="DN231">
        <v>0</v>
      </c>
      <c r="DO231">
        <v>0</v>
      </c>
      <c r="DP231">
        <v>0</v>
      </c>
      <c r="DQ231">
        <v>0</v>
      </c>
      <c r="DR231">
        <v>0</v>
      </c>
      <c r="DS231">
        <v>0</v>
      </c>
      <c r="DT231">
        <v>0</v>
      </c>
      <c r="DU231">
        <v>0</v>
      </c>
      <c r="DV231">
        <v>0</v>
      </c>
      <c r="DW231">
        <v>0</v>
      </c>
      <c r="DX231">
        <v>0</v>
      </c>
      <c r="DY231">
        <v>0</v>
      </c>
      <c r="DZ231">
        <v>0</v>
      </c>
      <c r="EA231">
        <v>0</v>
      </c>
      <c r="EB231">
        <v>0</v>
      </c>
      <c r="EC231">
        <v>0</v>
      </c>
      <c r="ED231">
        <v>0</v>
      </c>
      <c r="EE231">
        <v>0</v>
      </c>
      <c r="EF231">
        <v>0</v>
      </c>
      <c r="EG231">
        <v>0</v>
      </c>
      <c r="EH231">
        <v>0</v>
      </c>
      <c r="EI231">
        <v>0</v>
      </c>
      <c r="EJ231">
        <v>0</v>
      </c>
      <c r="EK231">
        <v>0</v>
      </c>
      <c r="EL231">
        <v>0</v>
      </c>
      <c r="EM231">
        <v>0</v>
      </c>
      <c r="EN231">
        <v>0</v>
      </c>
      <c r="EO231">
        <v>0</v>
      </c>
      <c r="EP231">
        <v>0</v>
      </c>
      <c r="EQ231">
        <v>0</v>
      </c>
      <c r="ER231">
        <v>0</v>
      </c>
      <c r="ES231">
        <v>0</v>
      </c>
      <c r="ET231">
        <v>0</v>
      </c>
      <c r="EU231">
        <v>0</v>
      </c>
      <c r="EV231">
        <v>0</v>
      </c>
      <c r="EW231">
        <v>0</v>
      </c>
      <c r="EX231">
        <v>0</v>
      </c>
      <c r="EY231">
        <v>0</v>
      </c>
      <c r="EZ231">
        <v>0</v>
      </c>
      <c r="FA231">
        <v>0</v>
      </c>
      <c r="FB231">
        <v>0</v>
      </c>
      <c r="FC231">
        <v>0</v>
      </c>
      <c r="FD231">
        <v>0</v>
      </c>
      <c r="FE231">
        <v>0</v>
      </c>
      <c r="FF231">
        <v>0</v>
      </c>
      <c r="FG231">
        <v>0</v>
      </c>
      <c r="FH231">
        <v>0</v>
      </c>
      <c r="FI231">
        <v>0</v>
      </c>
      <c r="FJ231">
        <v>0</v>
      </c>
      <c r="FK231">
        <v>0</v>
      </c>
      <c r="FL231">
        <v>0</v>
      </c>
      <c r="FM231">
        <v>0</v>
      </c>
      <c r="FN231">
        <v>0</v>
      </c>
      <c r="FO231">
        <v>0</v>
      </c>
      <c r="FP231">
        <v>0</v>
      </c>
      <c r="FQ231">
        <v>0</v>
      </c>
      <c r="FR231">
        <v>7</v>
      </c>
      <c r="FS231">
        <v>0.25145329999999999</v>
      </c>
      <c r="FT231">
        <v>0</v>
      </c>
    </row>
    <row r="232" spans="1:176" x14ac:dyDescent="0.2">
      <c r="A232" t="s">
        <v>236</v>
      </c>
      <c r="B232" t="s">
        <v>235</v>
      </c>
      <c r="C232">
        <v>41526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0</v>
      </c>
      <c r="AW232">
        <v>0</v>
      </c>
      <c r="AX232">
        <v>0</v>
      </c>
      <c r="AY232">
        <v>0</v>
      </c>
      <c r="AZ232">
        <v>0</v>
      </c>
      <c r="BA232">
        <v>0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BX232">
        <v>0</v>
      </c>
      <c r="BY232">
        <v>0</v>
      </c>
      <c r="BZ232">
        <v>0</v>
      </c>
      <c r="CA232">
        <v>0</v>
      </c>
      <c r="CB232">
        <v>0</v>
      </c>
      <c r="CC232">
        <v>0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0</v>
      </c>
      <c r="CN232">
        <v>0</v>
      </c>
      <c r="CO232">
        <v>0</v>
      </c>
      <c r="CP232">
        <v>0</v>
      </c>
      <c r="CQ232">
        <v>0</v>
      </c>
      <c r="CR232">
        <v>0</v>
      </c>
      <c r="CS232">
        <v>0</v>
      </c>
      <c r="CT232">
        <v>0</v>
      </c>
      <c r="CU232">
        <v>0</v>
      </c>
      <c r="CV232">
        <v>0</v>
      </c>
      <c r="CW232">
        <v>0</v>
      </c>
      <c r="CX232">
        <v>0</v>
      </c>
      <c r="CY232">
        <v>0</v>
      </c>
      <c r="CZ232">
        <v>0</v>
      </c>
      <c r="DA232">
        <v>0</v>
      </c>
      <c r="DB232">
        <v>0</v>
      </c>
      <c r="DC232">
        <v>0</v>
      </c>
      <c r="DD232">
        <v>0</v>
      </c>
      <c r="DE232">
        <v>0</v>
      </c>
      <c r="DF232">
        <v>0</v>
      </c>
      <c r="DG232">
        <v>0</v>
      </c>
      <c r="DH232">
        <v>0</v>
      </c>
      <c r="DI232">
        <v>0</v>
      </c>
      <c r="DJ232">
        <v>0</v>
      </c>
      <c r="DK232">
        <v>0</v>
      </c>
      <c r="DL232">
        <v>0</v>
      </c>
      <c r="DM232">
        <v>0</v>
      </c>
      <c r="DN232">
        <v>0</v>
      </c>
      <c r="DO232">
        <v>0</v>
      </c>
      <c r="DP232">
        <v>0</v>
      </c>
      <c r="DQ232">
        <v>0</v>
      </c>
      <c r="DR232">
        <v>0</v>
      </c>
      <c r="DS232">
        <v>0</v>
      </c>
      <c r="DT232">
        <v>0</v>
      </c>
      <c r="DU232">
        <v>0</v>
      </c>
      <c r="DV232">
        <v>0</v>
      </c>
      <c r="DW232">
        <v>0</v>
      </c>
      <c r="DX232">
        <v>0</v>
      </c>
      <c r="DY232">
        <v>0</v>
      </c>
      <c r="DZ232">
        <v>0</v>
      </c>
      <c r="EA232">
        <v>0</v>
      </c>
      <c r="EB232">
        <v>0</v>
      </c>
      <c r="EC232">
        <v>0</v>
      </c>
      <c r="ED232">
        <v>0</v>
      </c>
      <c r="EE232">
        <v>0</v>
      </c>
      <c r="EF232">
        <v>0</v>
      </c>
      <c r="EG232">
        <v>0</v>
      </c>
      <c r="EH232">
        <v>0</v>
      </c>
      <c r="EI232">
        <v>0</v>
      </c>
      <c r="EJ232">
        <v>0</v>
      </c>
      <c r="EK232">
        <v>0</v>
      </c>
      <c r="EL232">
        <v>0</v>
      </c>
      <c r="EM232">
        <v>0</v>
      </c>
      <c r="EN232">
        <v>0</v>
      </c>
      <c r="EO232">
        <v>0</v>
      </c>
      <c r="EP232">
        <v>0</v>
      </c>
      <c r="EQ232">
        <v>0</v>
      </c>
      <c r="ER232">
        <v>0</v>
      </c>
      <c r="ES232">
        <v>0</v>
      </c>
      <c r="ET232">
        <v>0</v>
      </c>
      <c r="EU232">
        <v>0</v>
      </c>
      <c r="EV232">
        <v>0</v>
      </c>
      <c r="EW232">
        <v>0</v>
      </c>
      <c r="EX232">
        <v>0</v>
      </c>
      <c r="EY232">
        <v>0</v>
      </c>
      <c r="EZ232">
        <v>0</v>
      </c>
      <c r="FA232">
        <v>0</v>
      </c>
      <c r="FB232">
        <v>0</v>
      </c>
      <c r="FC232">
        <v>0</v>
      </c>
      <c r="FD232">
        <v>0</v>
      </c>
      <c r="FE232">
        <v>0</v>
      </c>
      <c r="FF232">
        <v>0</v>
      </c>
      <c r="FG232">
        <v>0</v>
      </c>
      <c r="FH232">
        <v>0</v>
      </c>
      <c r="FI232">
        <v>0</v>
      </c>
      <c r="FJ232">
        <v>0</v>
      </c>
      <c r="FK232">
        <v>0</v>
      </c>
      <c r="FL232">
        <v>0</v>
      </c>
      <c r="FM232">
        <v>0</v>
      </c>
      <c r="FN232">
        <v>0</v>
      </c>
      <c r="FO232">
        <v>0</v>
      </c>
      <c r="FP232">
        <v>0</v>
      </c>
      <c r="FQ232">
        <v>0</v>
      </c>
      <c r="FR232">
        <v>0</v>
      </c>
      <c r="FS232">
        <v>0</v>
      </c>
      <c r="FT232">
        <v>0</v>
      </c>
    </row>
    <row r="233" spans="1:176" x14ac:dyDescent="0.2">
      <c r="A233" t="s">
        <v>236</v>
      </c>
      <c r="B233" t="s">
        <v>235</v>
      </c>
      <c r="C233" t="s">
        <v>2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2.75</v>
      </c>
      <c r="FS233">
        <v>0.24871399999999999</v>
      </c>
      <c r="FT233">
        <v>0</v>
      </c>
    </row>
    <row r="234" spans="1:176" x14ac:dyDescent="0.2">
      <c r="A234" t="s">
        <v>236</v>
      </c>
      <c r="B234" t="s">
        <v>231</v>
      </c>
      <c r="C234">
        <v>41395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</row>
    <row r="235" spans="1:176" x14ac:dyDescent="0.2">
      <c r="A235" t="s">
        <v>236</v>
      </c>
      <c r="B235" t="s">
        <v>231</v>
      </c>
      <c r="C235">
        <v>41396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</row>
    <row r="236" spans="1:176" x14ac:dyDescent="0.2">
      <c r="A236" t="s">
        <v>236</v>
      </c>
      <c r="B236" t="s">
        <v>231</v>
      </c>
      <c r="C236">
        <v>41397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</row>
    <row r="237" spans="1:176" x14ac:dyDescent="0.2">
      <c r="A237" t="s">
        <v>236</v>
      </c>
      <c r="B237" t="s">
        <v>231</v>
      </c>
      <c r="C237">
        <v>41407</v>
      </c>
      <c r="D237">
        <v>77</v>
      </c>
      <c r="E237">
        <v>77</v>
      </c>
      <c r="F237">
        <v>4.1859349999999997</v>
      </c>
      <c r="G237">
        <v>4.1164399999999999</v>
      </c>
      <c r="H237">
        <v>4.2425879999999996</v>
      </c>
      <c r="I237">
        <v>4.8124099999999999</v>
      </c>
      <c r="J237">
        <v>5.3559950000000001</v>
      </c>
      <c r="K237">
        <v>6.2213989999999999</v>
      </c>
      <c r="L237">
        <v>6.6789160000000001</v>
      </c>
      <c r="M237">
        <v>6.9349270000000001</v>
      </c>
      <c r="N237">
        <v>7.5293619999999999</v>
      </c>
      <c r="O237">
        <v>8.6616280000000003</v>
      </c>
      <c r="P237">
        <v>8.7692580000000007</v>
      </c>
      <c r="Q237">
        <v>9.0257889999999996</v>
      </c>
      <c r="R237">
        <v>8.9699439999999999</v>
      </c>
      <c r="S237">
        <v>8.9215540000000004</v>
      </c>
      <c r="T237">
        <v>8.9064599999999992</v>
      </c>
      <c r="U237">
        <v>8.8359989999999993</v>
      </c>
      <c r="V237">
        <v>8.6639459999999993</v>
      </c>
      <c r="W237">
        <v>8.6270620000000005</v>
      </c>
      <c r="X237">
        <v>8.7390849999999993</v>
      </c>
      <c r="Y237">
        <v>8.7270559999999993</v>
      </c>
      <c r="Z237">
        <v>8.3208140000000004</v>
      </c>
      <c r="AA237">
        <v>6.8687050000000003</v>
      </c>
      <c r="AB237">
        <v>5.7504929999999996</v>
      </c>
      <c r="AC237">
        <v>5.3721740000000002</v>
      </c>
      <c r="AD237">
        <v>-0.1377603</v>
      </c>
      <c r="AE237">
        <v>-0.33029789999999998</v>
      </c>
      <c r="AF237">
        <v>-0.14096880000000001</v>
      </c>
      <c r="AG237">
        <v>5.1259699999999998E-2</v>
      </c>
      <c r="AH237">
        <v>0.32297150000000002</v>
      </c>
      <c r="AI237">
        <v>4.3496899999999998E-2</v>
      </c>
      <c r="AJ237">
        <v>-0.17609939999999999</v>
      </c>
      <c r="AK237">
        <v>-0.1372418</v>
      </c>
      <c r="AL237">
        <v>-0.42843039999999999</v>
      </c>
      <c r="AM237">
        <v>-0.52694269999999999</v>
      </c>
      <c r="AN237">
        <v>-0.5723992</v>
      </c>
      <c r="AO237">
        <v>-0.60975159999999995</v>
      </c>
      <c r="AP237">
        <v>-0.25372349999999999</v>
      </c>
      <c r="AQ237">
        <v>2.0518700000000001</v>
      </c>
      <c r="AR237">
        <v>2.33474</v>
      </c>
      <c r="AS237">
        <v>2.2129539999999999</v>
      </c>
      <c r="AT237">
        <v>1.963476</v>
      </c>
      <c r="AU237">
        <v>3.6540299999999998E-2</v>
      </c>
      <c r="AV237">
        <v>-0.1044776</v>
      </c>
      <c r="AW237">
        <v>-7.4413499999999994E-2</v>
      </c>
      <c r="AX237">
        <v>8.0961999999999996E-3</v>
      </c>
      <c r="AY237">
        <v>7.8659699999999999E-2</v>
      </c>
      <c r="AZ237">
        <v>0.14338339999999999</v>
      </c>
      <c r="BA237">
        <v>0.1751663</v>
      </c>
      <c r="BB237">
        <v>-4.6776999999999999E-3</v>
      </c>
      <c r="BC237">
        <v>-0.1974264</v>
      </c>
      <c r="BD237">
        <v>-7.7793000000000003E-3</v>
      </c>
      <c r="BE237">
        <v>0.18478829999999999</v>
      </c>
      <c r="BF237">
        <v>0.45659100000000002</v>
      </c>
      <c r="BG237">
        <v>0.1768198</v>
      </c>
      <c r="BH237">
        <v>-4.3169899999999997E-2</v>
      </c>
      <c r="BI237">
        <v>-3.6551000000000001E-3</v>
      </c>
      <c r="BJ237">
        <v>-0.29308070000000003</v>
      </c>
      <c r="BK237">
        <v>-0.3910151</v>
      </c>
      <c r="BL237">
        <v>-0.43740079999999998</v>
      </c>
      <c r="BM237">
        <v>-0.4759448</v>
      </c>
      <c r="BN237">
        <v>-0.1201726</v>
      </c>
      <c r="BO237">
        <v>2.185289</v>
      </c>
      <c r="BP237">
        <v>2.468321</v>
      </c>
      <c r="BQ237">
        <v>2.3463259999999999</v>
      </c>
      <c r="BR237">
        <v>2.097016</v>
      </c>
      <c r="BS237">
        <v>0.17006370000000001</v>
      </c>
      <c r="BT237">
        <v>2.9165E-2</v>
      </c>
      <c r="BU237">
        <v>5.9209199999999997E-2</v>
      </c>
      <c r="BV237">
        <v>0.14170050000000001</v>
      </c>
      <c r="BW237">
        <v>0.21229190000000001</v>
      </c>
      <c r="BX237">
        <v>0.27693499999999999</v>
      </c>
      <c r="BY237">
        <v>0.3098516</v>
      </c>
      <c r="BZ237">
        <v>8.7494799999999998E-2</v>
      </c>
      <c r="CA237">
        <v>-0.10539999999999999</v>
      </c>
      <c r="CB237">
        <v>8.4467399999999998E-2</v>
      </c>
      <c r="CC237">
        <v>0.27726990000000001</v>
      </c>
      <c r="CD237">
        <v>0.54913540000000005</v>
      </c>
      <c r="CE237">
        <v>0.26915879999999998</v>
      </c>
      <c r="CF237">
        <v>4.8896700000000001E-2</v>
      </c>
      <c r="CG237">
        <v>8.8866600000000004E-2</v>
      </c>
      <c r="CH237">
        <v>-0.19933790000000001</v>
      </c>
      <c r="CI237">
        <v>-0.29687210000000003</v>
      </c>
      <c r="CJ237">
        <v>-0.34390120000000002</v>
      </c>
      <c r="CK237">
        <v>-0.38327070000000002</v>
      </c>
      <c r="CL237">
        <v>-2.7675600000000002E-2</v>
      </c>
      <c r="CM237">
        <v>2.2776939999999999</v>
      </c>
      <c r="CN237">
        <v>2.5608390000000001</v>
      </c>
      <c r="CO237">
        <v>2.4386990000000002</v>
      </c>
      <c r="CP237">
        <v>2.1895060000000002</v>
      </c>
      <c r="CQ237">
        <v>0.26254159999999999</v>
      </c>
      <c r="CR237">
        <v>0.1217254</v>
      </c>
      <c r="CS237">
        <v>0.1517559</v>
      </c>
      <c r="CT237">
        <v>0.23423440000000001</v>
      </c>
      <c r="CU237">
        <v>0.30484509999999998</v>
      </c>
      <c r="CV237">
        <v>0.36943239999999999</v>
      </c>
      <c r="CW237">
        <v>0.4031342</v>
      </c>
      <c r="CX237">
        <v>0.1796674</v>
      </c>
      <c r="CY237">
        <v>-1.3373599999999999E-2</v>
      </c>
      <c r="CZ237">
        <v>0.17671410000000001</v>
      </c>
      <c r="DA237">
        <v>0.36975150000000001</v>
      </c>
      <c r="DB237">
        <v>0.64167989999999997</v>
      </c>
      <c r="DC237">
        <v>0.36149779999999998</v>
      </c>
      <c r="DD237">
        <v>0.14096320000000001</v>
      </c>
      <c r="DE237">
        <v>0.1813883</v>
      </c>
      <c r="DF237">
        <v>-0.1055951</v>
      </c>
      <c r="DG237">
        <v>-0.20272899999999999</v>
      </c>
      <c r="DH237">
        <v>-0.2504017</v>
      </c>
      <c r="DI237">
        <v>-0.29059659999999998</v>
      </c>
      <c r="DJ237">
        <v>6.4821299999999998E-2</v>
      </c>
      <c r="DK237">
        <v>2.3700990000000002</v>
      </c>
      <c r="DL237">
        <v>2.6533579999999999</v>
      </c>
      <c r="DM237">
        <v>2.531072</v>
      </c>
      <c r="DN237">
        <v>2.2819959999999999</v>
      </c>
      <c r="DO237">
        <v>0.35501949999999999</v>
      </c>
      <c r="DP237">
        <v>0.2142859</v>
      </c>
      <c r="DQ237">
        <v>0.24430250000000001</v>
      </c>
      <c r="DR237">
        <v>0.32676840000000001</v>
      </c>
      <c r="DS237">
        <v>0.39739829999999998</v>
      </c>
      <c r="DT237">
        <v>0.4619297</v>
      </c>
      <c r="DU237">
        <v>0.49641679999999999</v>
      </c>
      <c r="DV237">
        <v>0.31274999999999997</v>
      </c>
      <c r="DW237">
        <v>0.1194979</v>
      </c>
      <c r="DX237">
        <v>0.3099036</v>
      </c>
      <c r="DY237">
        <v>0.50328019999999996</v>
      </c>
      <c r="DZ237">
        <v>0.77529939999999997</v>
      </c>
      <c r="EA237">
        <v>0.4948207</v>
      </c>
      <c r="EB237">
        <v>0.27389269999999999</v>
      </c>
      <c r="EC237">
        <v>0.314975</v>
      </c>
      <c r="ED237">
        <v>2.9754599999999999E-2</v>
      </c>
      <c r="EE237">
        <v>-6.6801399999999997E-2</v>
      </c>
      <c r="EF237">
        <v>-0.1154032</v>
      </c>
      <c r="EG237">
        <v>-0.15678980000000001</v>
      </c>
      <c r="EH237">
        <v>0.1983723</v>
      </c>
      <c r="EI237">
        <v>2.503517</v>
      </c>
      <c r="EJ237">
        <v>2.7869389999999998</v>
      </c>
      <c r="EK237">
        <v>2.664444</v>
      </c>
      <c r="EL237">
        <v>2.415537</v>
      </c>
      <c r="EM237">
        <v>0.4885429</v>
      </c>
      <c r="EN237">
        <v>0.34792849999999997</v>
      </c>
      <c r="EO237">
        <v>0.37792520000000002</v>
      </c>
      <c r="EP237">
        <v>0.46037270000000002</v>
      </c>
      <c r="EQ237">
        <v>0.53103040000000001</v>
      </c>
      <c r="ER237">
        <v>0.59548129999999999</v>
      </c>
      <c r="ES237">
        <v>0.6311021</v>
      </c>
      <c r="ET237">
        <v>76.772049999999993</v>
      </c>
      <c r="EU237">
        <v>75.379360000000005</v>
      </c>
      <c r="EV237">
        <v>74.156639999999996</v>
      </c>
      <c r="EW237">
        <v>73.983609999999999</v>
      </c>
      <c r="EX237">
        <v>73.260109999999997</v>
      </c>
      <c r="EY237">
        <v>71.66695</v>
      </c>
      <c r="EZ237">
        <v>71.124840000000006</v>
      </c>
      <c r="FA237">
        <v>71.757859999999994</v>
      </c>
      <c r="FB237">
        <v>76.224620000000002</v>
      </c>
      <c r="FC237">
        <v>82.169839999999994</v>
      </c>
      <c r="FD237">
        <v>86.951580000000007</v>
      </c>
      <c r="FE237">
        <v>89.979669999999999</v>
      </c>
      <c r="FF237">
        <v>91.856539999999995</v>
      </c>
      <c r="FG237">
        <v>93.397989999999993</v>
      </c>
      <c r="FH237">
        <v>95.275989999999993</v>
      </c>
      <c r="FI237">
        <v>95.379810000000006</v>
      </c>
      <c r="FJ237">
        <v>94.885630000000006</v>
      </c>
      <c r="FK237">
        <v>93.437989999999999</v>
      </c>
      <c r="FL237">
        <v>92.158370000000005</v>
      </c>
      <c r="FM237">
        <v>89.692880000000002</v>
      </c>
      <c r="FN237">
        <v>85.697379999999995</v>
      </c>
      <c r="FO237">
        <v>81.938140000000004</v>
      </c>
      <c r="FP237">
        <v>79.947180000000003</v>
      </c>
      <c r="FQ237">
        <v>78.268420000000006</v>
      </c>
      <c r="FR237">
        <v>77</v>
      </c>
      <c r="FS237">
        <v>0.13462260000000001</v>
      </c>
      <c r="FT237">
        <v>1</v>
      </c>
    </row>
    <row r="238" spans="1:176" x14ac:dyDescent="0.2">
      <c r="A238" t="s">
        <v>236</v>
      </c>
      <c r="B238" t="s">
        <v>231</v>
      </c>
      <c r="C238">
        <v>41408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</row>
    <row r="239" spans="1:176" x14ac:dyDescent="0.2">
      <c r="A239" t="s">
        <v>236</v>
      </c>
      <c r="B239" t="s">
        <v>231</v>
      </c>
      <c r="C239">
        <v>41409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</row>
    <row r="240" spans="1:176" x14ac:dyDescent="0.2">
      <c r="A240" t="s">
        <v>236</v>
      </c>
      <c r="B240" t="s">
        <v>231</v>
      </c>
      <c r="C240">
        <v>41414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</row>
    <row r="241" spans="1:176" x14ac:dyDescent="0.2">
      <c r="A241" t="s">
        <v>236</v>
      </c>
      <c r="B241" t="s">
        <v>231</v>
      </c>
      <c r="C241">
        <v>41415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</row>
    <row r="242" spans="1:176" x14ac:dyDescent="0.2">
      <c r="A242" t="s">
        <v>236</v>
      </c>
      <c r="B242" t="s">
        <v>231</v>
      </c>
      <c r="C242">
        <v>41424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</row>
    <row r="243" spans="1:176" x14ac:dyDescent="0.2">
      <c r="A243" t="s">
        <v>236</v>
      </c>
      <c r="B243" t="s">
        <v>231</v>
      </c>
      <c r="C243">
        <v>41425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</row>
    <row r="244" spans="1:176" x14ac:dyDescent="0.2">
      <c r="A244" t="s">
        <v>236</v>
      </c>
      <c r="B244" t="s">
        <v>231</v>
      </c>
      <c r="C244">
        <v>41453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0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0</v>
      </c>
      <c r="AW244">
        <v>0</v>
      </c>
      <c r="AX244">
        <v>0</v>
      </c>
      <c r="AY244">
        <v>0</v>
      </c>
      <c r="AZ244">
        <v>0</v>
      </c>
      <c r="BA244">
        <v>0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BX244">
        <v>0</v>
      </c>
      <c r="BY244">
        <v>0</v>
      </c>
      <c r="BZ244">
        <v>0</v>
      </c>
      <c r="CA244">
        <v>0</v>
      </c>
      <c r="CB244">
        <v>0</v>
      </c>
      <c r="CC244">
        <v>0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0</v>
      </c>
      <c r="CN244">
        <v>0</v>
      </c>
      <c r="CO244">
        <v>0</v>
      </c>
      <c r="CP244">
        <v>0</v>
      </c>
      <c r="CQ244">
        <v>0</v>
      </c>
      <c r="CR244">
        <v>0</v>
      </c>
      <c r="CS244">
        <v>0</v>
      </c>
      <c r="CT244">
        <v>0</v>
      </c>
      <c r="CU244">
        <v>0</v>
      </c>
      <c r="CV244">
        <v>0</v>
      </c>
      <c r="CW244">
        <v>0</v>
      </c>
      <c r="CX244">
        <v>0</v>
      </c>
      <c r="CY244">
        <v>0</v>
      </c>
      <c r="CZ244">
        <v>0</v>
      </c>
      <c r="DA244">
        <v>0</v>
      </c>
      <c r="DB244">
        <v>0</v>
      </c>
      <c r="DC244">
        <v>0</v>
      </c>
      <c r="DD244">
        <v>0</v>
      </c>
      <c r="DE244">
        <v>0</v>
      </c>
      <c r="DF244">
        <v>0</v>
      </c>
      <c r="DG244">
        <v>0</v>
      </c>
      <c r="DH244">
        <v>0</v>
      </c>
      <c r="DI244">
        <v>0</v>
      </c>
      <c r="DJ244">
        <v>0</v>
      </c>
      <c r="DK244">
        <v>0</v>
      </c>
      <c r="DL244">
        <v>0</v>
      </c>
      <c r="DM244">
        <v>0</v>
      </c>
      <c r="DN244">
        <v>0</v>
      </c>
      <c r="DO244">
        <v>0</v>
      </c>
      <c r="DP244">
        <v>0</v>
      </c>
      <c r="DQ244">
        <v>0</v>
      </c>
      <c r="DR244">
        <v>0</v>
      </c>
      <c r="DS244">
        <v>0</v>
      </c>
      <c r="DT244">
        <v>0</v>
      </c>
      <c r="DU244">
        <v>0</v>
      </c>
      <c r="DV244">
        <v>0</v>
      </c>
      <c r="DW244">
        <v>0</v>
      </c>
      <c r="DX244">
        <v>0</v>
      </c>
      <c r="DY244">
        <v>0</v>
      </c>
      <c r="DZ244">
        <v>0</v>
      </c>
      <c r="EA244">
        <v>0</v>
      </c>
      <c r="EB244">
        <v>0</v>
      </c>
      <c r="EC244">
        <v>0</v>
      </c>
      <c r="ED244">
        <v>0</v>
      </c>
      <c r="EE244">
        <v>0</v>
      </c>
      <c r="EF244">
        <v>0</v>
      </c>
      <c r="EG244">
        <v>0</v>
      </c>
      <c r="EH244">
        <v>0</v>
      </c>
      <c r="EI244">
        <v>0</v>
      </c>
      <c r="EJ244">
        <v>0</v>
      </c>
      <c r="EK244">
        <v>0</v>
      </c>
      <c r="EL244">
        <v>0</v>
      </c>
      <c r="EM244">
        <v>0</v>
      </c>
      <c r="EN244">
        <v>0</v>
      </c>
      <c r="EO244">
        <v>0</v>
      </c>
      <c r="EP244">
        <v>0</v>
      </c>
      <c r="EQ244">
        <v>0</v>
      </c>
      <c r="ER244">
        <v>0</v>
      </c>
      <c r="ES244">
        <v>0</v>
      </c>
      <c r="ET244">
        <v>0</v>
      </c>
      <c r="EU244">
        <v>0</v>
      </c>
      <c r="EV244">
        <v>0</v>
      </c>
      <c r="EW244">
        <v>0</v>
      </c>
      <c r="EX244">
        <v>0</v>
      </c>
      <c r="EY244">
        <v>0</v>
      </c>
      <c r="EZ244">
        <v>0</v>
      </c>
      <c r="FA244">
        <v>0</v>
      </c>
      <c r="FB244">
        <v>0</v>
      </c>
      <c r="FC244">
        <v>0</v>
      </c>
      <c r="FD244">
        <v>0</v>
      </c>
      <c r="FE244">
        <v>0</v>
      </c>
      <c r="FF244">
        <v>0</v>
      </c>
      <c r="FG244">
        <v>0</v>
      </c>
      <c r="FH244">
        <v>0</v>
      </c>
      <c r="FI244">
        <v>0</v>
      </c>
      <c r="FJ244">
        <v>0</v>
      </c>
      <c r="FK244">
        <v>0</v>
      </c>
      <c r="FL244">
        <v>0</v>
      </c>
      <c r="FM244">
        <v>0</v>
      </c>
      <c r="FN244">
        <v>0</v>
      </c>
      <c r="FO244">
        <v>0</v>
      </c>
      <c r="FP244">
        <v>0</v>
      </c>
      <c r="FQ244">
        <v>0</v>
      </c>
      <c r="FR244">
        <v>159</v>
      </c>
      <c r="FS244">
        <v>0.51621660000000003</v>
      </c>
      <c r="FT244">
        <v>0</v>
      </c>
    </row>
    <row r="245" spans="1:176" x14ac:dyDescent="0.2">
      <c r="A245" t="s">
        <v>236</v>
      </c>
      <c r="B245" t="s">
        <v>231</v>
      </c>
      <c r="C245">
        <v>41456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</row>
    <row r="246" spans="1:176" x14ac:dyDescent="0.2">
      <c r="A246" t="s">
        <v>236</v>
      </c>
      <c r="B246" t="s">
        <v>231</v>
      </c>
      <c r="C246">
        <v>41457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0</v>
      </c>
      <c r="AJ246">
        <v>0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0</v>
      </c>
      <c r="AW246">
        <v>0</v>
      </c>
      <c r="AX246">
        <v>0</v>
      </c>
      <c r="AY246">
        <v>0</v>
      </c>
      <c r="AZ246">
        <v>0</v>
      </c>
      <c r="BA246">
        <v>0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BX246">
        <v>0</v>
      </c>
      <c r="BY246">
        <v>0</v>
      </c>
      <c r="BZ246">
        <v>0</v>
      </c>
      <c r="CA246">
        <v>0</v>
      </c>
      <c r="CB246">
        <v>0</v>
      </c>
      <c r="CC246">
        <v>0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0</v>
      </c>
      <c r="CN246">
        <v>0</v>
      </c>
      <c r="CO246">
        <v>0</v>
      </c>
      <c r="CP246">
        <v>0</v>
      </c>
      <c r="CQ246">
        <v>0</v>
      </c>
      <c r="CR246">
        <v>0</v>
      </c>
      <c r="CS246">
        <v>0</v>
      </c>
      <c r="CT246">
        <v>0</v>
      </c>
      <c r="CU246">
        <v>0</v>
      </c>
      <c r="CV246">
        <v>0</v>
      </c>
      <c r="CW246">
        <v>0</v>
      </c>
      <c r="CX246">
        <v>0</v>
      </c>
      <c r="CY246">
        <v>0</v>
      </c>
      <c r="CZ246">
        <v>0</v>
      </c>
      <c r="DA246">
        <v>0</v>
      </c>
      <c r="DB246">
        <v>0</v>
      </c>
      <c r="DC246">
        <v>0</v>
      </c>
      <c r="DD246">
        <v>0</v>
      </c>
      <c r="DE246">
        <v>0</v>
      </c>
      <c r="DF246">
        <v>0</v>
      </c>
      <c r="DG246">
        <v>0</v>
      </c>
      <c r="DH246">
        <v>0</v>
      </c>
      <c r="DI246">
        <v>0</v>
      </c>
      <c r="DJ246">
        <v>0</v>
      </c>
      <c r="DK246">
        <v>0</v>
      </c>
      <c r="DL246">
        <v>0</v>
      </c>
      <c r="DM246">
        <v>0</v>
      </c>
      <c r="DN246">
        <v>0</v>
      </c>
      <c r="DO246">
        <v>0</v>
      </c>
      <c r="DP246">
        <v>0</v>
      </c>
      <c r="DQ246">
        <v>0</v>
      </c>
      <c r="DR246">
        <v>0</v>
      </c>
      <c r="DS246">
        <v>0</v>
      </c>
      <c r="DT246">
        <v>0</v>
      </c>
      <c r="DU246">
        <v>0</v>
      </c>
      <c r="DV246">
        <v>0</v>
      </c>
      <c r="DW246">
        <v>0</v>
      </c>
      <c r="DX246">
        <v>0</v>
      </c>
      <c r="DY246">
        <v>0</v>
      </c>
      <c r="DZ246">
        <v>0</v>
      </c>
      <c r="EA246">
        <v>0</v>
      </c>
      <c r="EB246">
        <v>0</v>
      </c>
      <c r="EC246">
        <v>0</v>
      </c>
      <c r="ED246">
        <v>0</v>
      </c>
      <c r="EE246">
        <v>0</v>
      </c>
      <c r="EF246">
        <v>0</v>
      </c>
      <c r="EG246">
        <v>0</v>
      </c>
      <c r="EH246">
        <v>0</v>
      </c>
      <c r="EI246">
        <v>0</v>
      </c>
      <c r="EJ246">
        <v>0</v>
      </c>
      <c r="EK246">
        <v>0</v>
      </c>
      <c r="EL246">
        <v>0</v>
      </c>
      <c r="EM246">
        <v>0</v>
      </c>
      <c r="EN246">
        <v>0</v>
      </c>
      <c r="EO246">
        <v>0</v>
      </c>
      <c r="EP246">
        <v>0</v>
      </c>
      <c r="EQ246">
        <v>0</v>
      </c>
      <c r="ER246">
        <v>0</v>
      </c>
      <c r="ES246">
        <v>0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EZ246">
        <v>0</v>
      </c>
      <c r="FA246">
        <v>0</v>
      </c>
      <c r="FB246">
        <v>0</v>
      </c>
      <c r="FC246">
        <v>0</v>
      </c>
      <c r="FD246">
        <v>0</v>
      </c>
      <c r="FE246">
        <v>0</v>
      </c>
      <c r="FF246">
        <v>0</v>
      </c>
      <c r="FG246">
        <v>0</v>
      </c>
      <c r="FH246">
        <v>0</v>
      </c>
      <c r="FI246">
        <v>0</v>
      </c>
      <c r="FJ246">
        <v>0</v>
      </c>
      <c r="FK246">
        <v>0</v>
      </c>
      <c r="FL246">
        <v>0</v>
      </c>
      <c r="FM246">
        <v>0</v>
      </c>
      <c r="FN246">
        <v>0</v>
      </c>
      <c r="FO246">
        <v>0</v>
      </c>
      <c r="FP246">
        <v>0</v>
      </c>
      <c r="FQ246">
        <v>0</v>
      </c>
      <c r="FR246">
        <v>0</v>
      </c>
      <c r="FS246">
        <v>0</v>
      </c>
      <c r="FT246">
        <v>0</v>
      </c>
    </row>
    <row r="247" spans="1:176" x14ac:dyDescent="0.2">
      <c r="A247" t="s">
        <v>236</v>
      </c>
      <c r="B247" t="s">
        <v>231</v>
      </c>
      <c r="C247">
        <v>41458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  <c r="AS247">
        <v>0</v>
      </c>
      <c r="AT247">
        <v>0</v>
      </c>
      <c r="AU247">
        <v>0</v>
      </c>
      <c r="AV247">
        <v>0</v>
      </c>
      <c r="AW247">
        <v>0</v>
      </c>
      <c r="AX247">
        <v>0</v>
      </c>
      <c r="AY247">
        <v>0</v>
      </c>
      <c r="AZ247">
        <v>0</v>
      </c>
      <c r="BA247">
        <v>0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BX247">
        <v>0</v>
      </c>
      <c r="BY247">
        <v>0</v>
      </c>
      <c r="BZ247">
        <v>0</v>
      </c>
      <c r="CA247">
        <v>0</v>
      </c>
      <c r="CB247">
        <v>0</v>
      </c>
      <c r="CC247">
        <v>0</v>
      </c>
      <c r="CD247">
        <v>0</v>
      </c>
      <c r="CE247">
        <v>0</v>
      </c>
      <c r="CF247">
        <v>0</v>
      </c>
      <c r="CG247">
        <v>0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0</v>
      </c>
      <c r="CN247">
        <v>0</v>
      </c>
      <c r="CO247">
        <v>0</v>
      </c>
      <c r="CP247">
        <v>0</v>
      </c>
      <c r="CQ247">
        <v>0</v>
      </c>
      <c r="CR247">
        <v>0</v>
      </c>
      <c r="CS247">
        <v>0</v>
      </c>
      <c r="CT247">
        <v>0</v>
      </c>
      <c r="CU247">
        <v>0</v>
      </c>
      <c r="CV247">
        <v>0</v>
      </c>
      <c r="CW247">
        <v>0</v>
      </c>
      <c r="CX247">
        <v>0</v>
      </c>
      <c r="CY247">
        <v>0</v>
      </c>
      <c r="CZ247">
        <v>0</v>
      </c>
      <c r="DA247">
        <v>0</v>
      </c>
      <c r="DB247">
        <v>0</v>
      </c>
      <c r="DC247">
        <v>0</v>
      </c>
      <c r="DD247">
        <v>0</v>
      </c>
      <c r="DE247">
        <v>0</v>
      </c>
      <c r="DF247">
        <v>0</v>
      </c>
      <c r="DG247">
        <v>0</v>
      </c>
      <c r="DH247">
        <v>0</v>
      </c>
      <c r="DI247">
        <v>0</v>
      </c>
      <c r="DJ247">
        <v>0</v>
      </c>
      <c r="DK247">
        <v>0</v>
      </c>
      <c r="DL247">
        <v>0</v>
      </c>
      <c r="DM247">
        <v>0</v>
      </c>
      <c r="DN247">
        <v>0</v>
      </c>
      <c r="DO247">
        <v>0</v>
      </c>
      <c r="DP247">
        <v>0</v>
      </c>
      <c r="DQ247">
        <v>0</v>
      </c>
      <c r="DR247">
        <v>0</v>
      </c>
      <c r="DS247">
        <v>0</v>
      </c>
      <c r="DT247">
        <v>0</v>
      </c>
      <c r="DU247">
        <v>0</v>
      </c>
      <c r="DV247">
        <v>0</v>
      </c>
      <c r="DW247">
        <v>0</v>
      </c>
      <c r="DX247">
        <v>0</v>
      </c>
      <c r="DY247">
        <v>0</v>
      </c>
      <c r="DZ247">
        <v>0</v>
      </c>
      <c r="EA247">
        <v>0</v>
      </c>
      <c r="EB247">
        <v>0</v>
      </c>
      <c r="EC247">
        <v>0</v>
      </c>
      <c r="ED247">
        <v>0</v>
      </c>
      <c r="EE247">
        <v>0</v>
      </c>
      <c r="EF247">
        <v>0</v>
      </c>
      <c r="EG247">
        <v>0</v>
      </c>
      <c r="EH247">
        <v>0</v>
      </c>
      <c r="EI247">
        <v>0</v>
      </c>
      <c r="EJ247">
        <v>0</v>
      </c>
      <c r="EK247">
        <v>0</v>
      </c>
      <c r="EL247">
        <v>0</v>
      </c>
      <c r="EM247">
        <v>0</v>
      </c>
      <c r="EN247">
        <v>0</v>
      </c>
      <c r="EO247">
        <v>0</v>
      </c>
      <c r="EP247">
        <v>0</v>
      </c>
      <c r="EQ247">
        <v>0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0</v>
      </c>
      <c r="EX247">
        <v>0</v>
      </c>
      <c r="EY247">
        <v>0</v>
      </c>
      <c r="EZ247">
        <v>0</v>
      </c>
      <c r="FA247">
        <v>0</v>
      </c>
      <c r="FB247">
        <v>0</v>
      </c>
      <c r="FC247">
        <v>0</v>
      </c>
      <c r="FD247">
        <v>0</v>
      </c>
      <c r="FE247">
        <v>0</v>
      </c>
      <c r="FF247">
        <v>0</v>
      </c>
      <c r="FG247">
        <v>0</v>
      </c>
      <c r="FH247">
        <v>0</v>
      </c>
      <c r="FI247">
        <v>0</v>
      </c>
      <c r="FJ247">
        <v>0</v>
      </c>
      <c r="FK247">
        <v>0</v>
      </c>
      <c r="FL247">
        <v>0</v>
      </c>
      <c r="FM247">
        <v>0</v>
      </c>
      <c r="FN247">
        <v>0</v>
      </c>
      <c r="FO247">
        <v>0</v>
      </c>
      <c r="FP247">
        <v>0</v>
      </c>
      <c r="FQ247">
        <v>0</v>
      </c>
      <c r="FR247">
        <v>0</v>
      </c>
      <c r="FS247">
        <v>0</v>
      </c>
      <c r="FT247">
        <v>0</v>
      </c>
    </row>
    <row r="248" spans="1:176" x14ac:dyDescent="0.2">
      <c r="A248" t="s">
        <v>236</v>
      </c>
      <c r="B248" t="s">
        <v>231</v>
      </c>
      <c r="C248">
        <v>41464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</row>
    <row r="249" spans="1:176" x14ac:dyDescent="0.2">
      <c r="A249" t="s">
        <v>236</v>
      </c>
      <c r="B249" t="s">
        <v>231</v>
      </c>
      <c r="C249">
        <v>41470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</row>
    <row r="250" spans="1:176" x14ac:dyDescent="0.2">
      <c r="A250" t="s">
        <v>236</v>
      </c>
      <c r="B250" t="s">
        <v>231</v>
      </c>
      <c r="C250">
        <v>41471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</row>
    <row r="251" spans="1:176" x14ac:dyDescent="0.2">
      <c r="A251" t="s">
        <v>236</v>
      </c>
      <c r="B251" t="s">
        <v>231</v>
      </c>
      <c r="C251">
        <v>41474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</row>
    <row r="252" spans="1:176" x14ac:dyDescent="0.2">
      <c r="A252" t="s">
        <v>236</v>
      </c>
      <c r="B252" t="s">
        <v>231</v>
      </c>
      <c r="C252">
        <v>41477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</row>
    <row r="253" spans="1:176" x14ac:dyDescent="0.2">
      <c r="A253" t="s">
        <v>236</v>
      </c>
      <c r="B253" t="s">
        <v>231</v>
      </c>
      <c r="C253">
        <v>41501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</row>
    <row r="254" spans="1:176" x14ac:dyDescent="0.2">
      <c r="A254" t="s">
        <v>236</v>
      </c>
      <c r="B254" t="s">
        <v>231</v>
      </c>
      <c r="C254">
        <v>41508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</row>
    <row r="255" spans="1:176" x14ac:dyDescent="0.2">
      <c r="A255" t="s">
        <v>236</v>
      </c>
      <c r="B255" t="s">
        <v>231</v>
      </c>
      <c r="C255">
        <v>41514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0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0</v>
      </c>
      <c r="AW255">
        <v>0</v>
      </c>
      <c r="AX255">
        <v>0</v>
      </c>
      <c r="AY255">
        <v>0</v>
      </c>
      <c r="AZ255">
        <v>0</v>
      </c>
      <c r="BA255">
        <v>0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BX255">
        <v>0</v>
      </c>
      <c r="BY255">
        <v>0</v>
      </c>
      <c r="BZ255">
        <v>0</v>
      </c>
      <c r="CA255">
        <v>0</v>
      </c>
      <c r="CB255">
        <v>0</v>
      </c>
      <c r="CC255">
        <v>0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0</v>
      </c>
      <c r="CN255">
        <v>0</v>
      </c>
      <c r="CO255">
        <v>0</v>
      </c>
      <c r="CP255">
        <v>0</v>
      </c>
      <c r="CQ255">
        <v>0</v>
      </c>
      <c r="CR255">
        <v>0</v>
      </c>
      <c r="CS255">
        <v>0</v>
      </c>
      <c r="CT255">
        <v>0</v>
      </c>
      <c r="CU255">
        <v>0</v>
      </c>
      <c r="CV255">
        <v>0</v>
      </c>
      <c r="CW255">
        <v>0</v>
      </c>
      <c r="CX255">
        <v>0</v>
      </c>
      <c r="CY255">
        <v>0</v>
      </c>
      <c r="CZ255">
        <v>0</v>
      </c>
      <c r="DA255">
        <v>0</v>
      </c>
      <c r="DB255">
        <v>0</v>
      </c>
      <c r="DC255">
        <v>0</v>
      </c>
      <c r="DD255">
        <v>0</v>
      </c>
      <c r="DE255">
        <v>0</v>
      </c>
      <c r="DF255">
        <v>0</v>
      </c>
      <c r="DG255">
        <v>0</v>
      </c>
      <c r="DH255">
        <v>0</v>
      </c>
      <c r="DI255">
        <v>0</v>
      </c>
      <c r="DJ255">
        <v>0</v>
      </c>
      <c r="DK255">
        <v>0</v>
      </c>
      <c r="DL255">
        <v>0</v>
      </c>
      <c r="DM255">
        <v>0</v>
      </c>
      <c r="DN255">
        <v>0</v>
      </c>
      <c r="DO255">
        <v>0</v>
      </c>
      <c r="DP255">
        <v>0</v>
      </c>
      <c r="DQ255">
        <v>0</v>
      </c>
      <c r="DR255">
        <v>0</v>
      </c>
      <c r="DS255">
        <v>0</v>
      </c>
      <c r="DT255">
        <v>0</v>
      </c>
      <c r="DU255">
        <v>0</v>
      </c>
      <c r="DV255">
        <v>0</v>
      </c>
      <c r="DW255">
        <v>0</v>
      </c>
      <c r="DX255">
        <v>0</v>
      </c>
      <c r="DY255">
        <v>0</v>
      </c>
      <c r="DZ255">
        <v>0</v>
      </c>
      <c r="EA255">
        <v>0</v>
      </c>
      <c r="EB255">
        <v>0</v>
      </c>
      <c r="EC255">
        <v>0</v>
      </c>
      <c r="ED255">
        <v>0</v>
      </c>
      <c r="EE255">
        <v>0</v>
      </c>
      <c r="EF255">
        <v>0</v>
      </c>
      <c r="EG255">
        <v>0</v>
      </c>
      <c r="EH255">
        <v>0</v>
      </c>
      <c r="EI255">
        <v>0</v>
      </c>
      <c r="EJ255">
        <v>0</v>
      </c>
      <c r="EK255">
        <v>0</v>
      </c>
      <c r="EL255">
        <v>0</v>
      </c>
      <c r="EM255">
        <v>0</v>
      </c>
      <c r="EN255">
        <v>0</v>
      </c>
      <c r="EO255">
        <v>0</v>
      </c>
      <c r="EP255">
        <v>0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EZ255">
        <v>0</v>
      </c>
      <c r="FA255">
        <v>0</v>
      </c>
      <c r="FB255">
        <v>0</v>
      </c>
      <c r="FC255">
        <v>0</v>
      </c>
      <c r="FD255">
        <v>0</v>
      </c>
      <c r="FE255">
        <v>0</v>
      </c>
      <c r="FF255">
        <v>0</v>
      </c>
      <c r="FG255">
        <v>0</v>
      </c>
      <c r="FH255">
        <v>0</v>
      </c>
      <c r="FI255">
        <v>0</v>
      </c>
      <c r="FJ255">
        <v>0</v>
      </c>
      <c r="FK255">
        <v>0</v>
      </c>
      <c r="FL255">
        <v>0</v>
      </c>
      <c r="FM255">
        <v>0</v>
      </c>
      <c r="FN255">
        <v>0</v>
      </c>
      <c r="FO255">
        <v>0</v>
      </c>
      <c r="FP255">
        <v>0</v>
      </c>
      <c r="FQ255">
        <v>0</v>
      </c>
      <c r="FR255">
        <v>0</v>
      </c>
      <c r="FS255">
        <v>0</v>
      </c>
      <c r="FT255">
        <v>0</v>
      </c>
    </row>
    <row r="256" spans="1:176" x14ac:dyDescent="0.2">
      <c r="A256" t="s">
        <v>236</v>
      </c>
      <c r="B256" t="s">
        <v>231</v>
      </c>
      <c r="C256">
        <v>41515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215</v>
      </c>
      <c r="FS256">
        <v>0.36453370000000002</v>
      </c>
      <c r="FT256">
        <v>0</v>
      </c>
    </row>
    <row r="257" spans="1:176" x14ac:dyDescent="0.2">
      <c r="A257" t="s">
        <v>236</v>
      </c>
      <c r="B257" t="s">
        <v>231</v>
      </c>
      <c r="C257">
        <v>41516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0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0</v>
      </c>
      <c r="AW257">
        <v>0</v>
      </c>
      <c r="AX257">
        <v>0</v>
      </c>
      <c r="AY257">
        <v>0</v>
      </c>
      <c r="AZ257">
        <v>0</v>
      </c>
      <c r="BA257">
        <v>0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BX257">
        <v>0</v>
      </c>
      <c r="BY257">
        <v>0</v>
      </c>
      <c r="BZ257">
        <v>0</v>
      </c>
      <c r="CA257">
        <v>0</v>
      </c>
      <c r="CB257">
        <v>0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0</v>
      </c>
      <c r="CP257">
        <v>0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A257">
        <v>0</v>
      </c>
      <c r="DB257">
        <v>0</v>
      </c>
      <c r="DC257">
        <v>0</v>
      </c>
      <c r="DD257">
        <v>0</v>
      </c>
      <c r="DE257">
        <v>0</v>
      </c>
      <c r="DF257">
        <v>0</v>
      </c>
      <c r="DG257">
        <v>0</v>
      </c>
      <c r="DH257">
        <v>0</v>
      </c>
      <c r="DI257">
        <v>0</v>
      </c>
      <c r="DJ257">
        <v>0</v>
      </c>
      <c r="DK257">
        <v>0</v>
      </c>
      <c r="DL257">
        <v>0</v>
      </c>
      <c r="DM257">
        <v>0</v>
      </c>
      <c r="DN257">
        <v>0</v>
      </c>
      <c r="DO257">
        <v>0</v>
      </c>
      <c r="DP257">
        <v>0</v>
      </c>
      <c r="DQ257">
        <v>0</v>
      </c>
      <c r="DR257">
        <v>0</v>
      </c>
      <c r="DS257">
        <v>0</v>
      </c>
      <c r="DT257">
        <v>0</v>
      </c>
      <c r="DU257">
        <v>0</v>
      </c>
      <c r="DV257">
        <v>0</v>
      </c>
      <c r="DW257">
        <v>0</v>
      </c>
      <c r="DX257">
        <v>0</v>
      </c>
      <c r="DY257">
        <v>0</v>
      </c>
      <c r="DZ257">
        <v>0</v>
      </c>
      <c r="EA257">
        <v>0</v>
      </c>
      <c r="EB257">
        <v>0</v>
      </c>
      <c r="EC257">
        <v>0</v>
      </c>
      <c r="ED257">
        <v>0</v>
      </c>
      <c r="EE257">
        <v>0</v>
      </c>
      <c r="EF257">
        <v>0</v>
      </c>
      <c r="EG257">
        <v>0</v>
      </c>
      <c r="EH257">
        <v>0</v>
      </c>
      <c r="EI257">
        <v>0</v>
      </c>
      <c r="EJ257">
        <v>0</v>
      </c>
      <c r="EK257">
        <v>0</v>
      </c>
      <c r="EL257">
        <v>0</v>
      </c>
      <c r="EM257">
        <v>0</v>
      </c>
      <c r="EN257">
        <v>0</v>
      </c>
      <c r="EO257">
        <v>0</v>
      </c>
      <c r="EP257">
        <v>0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0</v>
      </c>
      <c r="FA257">
        <v>0</v>
      </c>
      <c r="FB257">
        <v>0</v>
      </c>
      <c r="FC257">
        <v>0</v>
      </c>
      <c r="FD257">
        <v>0</v>
      </c>
      <c r="FE257">
        <v>0</v>
      </c>
      <c r="FF257">
        <v>0</v>
      </c>
      <c r="FG257">
        <v>0</v>
      </c>
      <c r="FH257">
        <v>0</v>
      </c>
      <c r="FI257">
        <v>0</v>
      </c>
      <c r="FJ257">
        <v>0</v>
      </c>
      <c r="FK257">
        <v>0</v>
      </c>
      <c r="FL257">
        <v>0</v>
      </c>
      <c r="FM257">
        <v>0</v>
      </c>
      <c r="FN257">
        <v>0</v>
      </c>
      <c r="FO257">
        <v>0</v>
      </c>
      <c r="FP257">
        <v>0</v>
      </c>
      <c r="FQ257">
        <v>0</v>
      </c>
      <c r="FR257">
        <v>215</v>
      </c>
      <c r="FS257">
        <v>0.32595269999999998</v>
      </c>
      <c r="FT257">
        <v>0</v>
      </c>
    </row>
    <row r="258" spans="1:176" x14ac:dyDescent="0.2">
      <c r="A258" t="s">
        <v>236</v>
      </c>
      <c r="B258" t="s">
        <v>231</v>
      </c>
      <c r="C258">
        <v>41521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0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</v>
      </c>
      <c r="AZ258">
        <v>0</v>
      </c>
      <c r="BA258">
        <v>0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BX258">
        <v>0</v>
      </c>
      <c r="BY258">
        <v>0</v>
      </c>
      <c r="BZ258">
        <v>0</v>
      </c>
      <c r="CA258">
        <v>0</v>
      </c>
      <c r="CB258">
        <v>0</v>
      </c>
      <c r="CC258">
        <v>0</v>
      </c>
      <c r="CD258">
        <v>0</v>
      </c>
      <c r="CE258">
        <v>0</v>
      </c>
      <c r="CF258">
        <v>0</v>
      </c>
      <c r="CG258">
        <v>0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0</v>
      </c>
      <c r="CN258">
        <v>0</v>
      </c>
      <c r="CO258">
        <v>0</v>
      </c>
      <c r="CP258">
        <v>0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A258">
        <v>0</v>
      </c>
      <c r="DB258">
        <v>0</v>
      </c>
      <c r="DC258">
        <v>0</v>
      </c>
      <c r="DD258">
        <v>0</v>
      </c>
      <c r="DE258">
        <v>0</v>
      </c>
      <c r="DF258">
        <v>0</v>
      </c>
      <c r="DG258">
        <v>0</v>
      </c>
      <c r="DH258">
        <v>0</v>
      </c>
      <c r="DI258">
        <v>0</v>
      </c>
      <c r="DJ258">
        <v>0</v>
      </c>
      <c r="DK258">
        <v>0</v>
      </c>
      <c r="DL258">
        <v>0</v>
      </c>
      <c r="DM258">
        <v>0</v>
      </c>
      <c r="DN258">
        <v>0</v>
      </c>
      <c r="DO258">
        <v>0</v>
      </c>
      <c r="DP258">
        <v>0</v>
      </c>
      <c r="DQ258">
        <v>0</v>
      </c>
      <c r="DR258">
        <v>0</v>
      </c>
      <c r="DS258">
        <v>0</v>
      </c>
      <c r="DT258">
        <v>0</v>
      </c>
      <c r="DU258">
        <v>0</v>
      </c>
      <c r="DV258">
        <v>0</v>
      </c>
      <c r="DW258">
        <v>0</v>
      </c>
      <c r="DX258">
        <v>0</v>
      </c>
      <c r="DY258">
        <v>0</v>
      </c>
      <c r="DZ258">
        <v>0</v>
      </c>
      <c r="EA258">
        <v>0</v>
      </c>
      <c r="EB258">
        <v>0</v>
      </c>
      <c r="EC258">
        <v>0</v>
      </c>
      <c r="ED258">
        <v>0</v>
      </c>
      <c r="EE258">
        <v>0</v>
      </c>
      <c r="EF258">
        <v>0</v>
      </c>
      <c r="EG258">
        <v>0</v>
      </c>
      <c r="EH258">
        <v>0</v>
      </c>
      <c r="EI258">
        <v>0</v>
      </c>
      <c r="EJ258">
        <v>0</v>
      </c>
      <c r="EK258">
        <v>0</v>
      </c>
      <c r="EL258">
        <v>0</v>
      </c>
      <c r="EM258">
        <v>0</v>
      </c>
      <c r="EN258">
        <v>0</v>
      </c>
      <c r="EO258">
        <v>0</v>
      </c>
      <c r="EP258">
        <v>0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0</v>
      </c>
      <c r="FA258">
        <v>0</v>
      </c>
      <c r="FB258">
        <v>0</v>
      </c>
      <c r="FC258">
        <v>0</v>
      </c>
      <c r="FD258">
        <v>0</v>
      </c>
      <c r="FE258">
        <v>0</v>
      </c>
      <c r="FF258">
        <v>0</v>
      </c>
      <c r="FG258">
        <v>0</v>
      </c>
      <c r="FH258">
        <v>0</v>
      </c>
      <c r="FI258">
        <v>0</v>
      </c>
      <c r="FJ258">
        <v>0</v>
      </c>
      <c r="FK258">
        <v>0</v>
      </c>
      <c r="FL258">
        <v>0</v>
      </c>
      <c r="FM258">
        <v>0</v>
      </c>
      <c r="FN258">
        <v>0</v>
      </c>
      <c r="FO258">
        <v>0</v>
      </c>
      <c r="FP258">
        <v>0</v>
      </c>
      <c r="FQ258">
        <v>0</v>
      </c>
      <c r="FR258">
        <v>0</v>
      </c>
      <c r="FS258">
        <v>0</v>
      </c>
      <c r="FT258">
        <v>0</v>
      </c>
    </row>
    <row r="259" spans="1:176" x14ac:dyDescent="0.2">
      <c r="A259" t="s">
        <v>236</v>
      </c>
      <c r="B259" t="s">
        <v>231</v>
      </c>
      <c r="C259">
        <v>41522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</row>
    <row r="260" spans="1:176" x14ac:dyDescent="0.2">
      <c r="A260" t="s">
        <v>236</v>
      </c>
      <c r="B260" t="s">
        <v>231</v>
      </c>
      <c r="C260">
        <v>41523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</row>
    <row r="261" spans="1:176" x14ac:dyDescent="0.2">
      <c r="A261" t="s">
        <v>236</v>
      </c>
      <c r="B261" t="s">
        <v>231</v>
      </c>
      <c r="C261">
        <v>41526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</row>
    <row r="262" spans="1:176" x14ac:dyDescent="0.2">
      <c r="A262" t="s">
        <v>236</v>
      </c>
      <c r="B262" t="s">
        <v>231</v>
      </c>
      <c r="C262" t="s">
        <v>2</v>
      </c>
      <c r="D262">
        <v>166.5</v>
      </c>
      <c r="E262">
        <v>166.5</v>
      </c>
      <c r="F262">
        <v>16.861160000000002</v>
      </c>
      <c r="G262">
        <v>16.480619999999998</v>
      </c>
      <c r="H262">
        <v>16.625489999999999</v>
      </c>
      <c r="I262">
        <v>17.156490000000002</v>
      </c>
      <c r="J262">
        <v>17.430029999999999</v>
      </c>
      <c r="K262">
        <v>18.181180000000001</v>
      </c>
      <c r="L262">
        <v>19.40879</v>
      </c>
      <c r="M262">
        <v>21.02356</v>
      </c>
      <c r="N262">
        <v>23.736229999999999</v>
      </c>
      <c r="O262">
        <v>26.469909999999999</v>
      </c>
      <c r="P262">
        <v>27.181889999999999</v>
      </c>
      <c r="Q262">
        <v>27.494060000000001</v>
      </c>
      <c r="R262">
        <v>27.325880000000002</v>
      </c>
      <c r="S262">
        <v>27.263839999999998</v>
      </c>
      <c r="T262">
        <v>27.350629999999999</v>
      </c>
      <c r="U262">
        <v>27.391719999999999</v>
      </c>
      <c r="V262">
        <v>27.307639999999999</v>
      </c>
      <c r="W262">
        <v>26.994319999999998</v>
      </c>
      <c r="X262">
        <v>26.924710000000001</v>
      </c>
      <c r="Y262">
        <v>26.56137</v>
      </c>
      <c r="Z262">
        <v>25.580760000000001</v>
      </c>
      <c r="AA262">
        <v>22.381329999999998</v>
      </c>
      <c r="AB262">
        <v>19.408570000000001</v>
      </c>
      <c r="AC262">
        <v>17.298190000000002</v>
      </c>
      <c r="AD262">
        <v>-0.8919551</v>
      </c>
      <c r="AE262">
        <v>-1.105602</v>
      </c>
      <c r="AF262">
        <v>6.2850500000000004E-2</v>
      </c>
      <c r="AG262">
        <v>0.98199159999999996</v>
      </c>
      <c r="AH262">
        <v>1.44855E-2</v>
      </c>
      <c r="AI262">
        <v>-0.53733399999999998</v>
      </c>
      <c r="AJ262">
        <v>-0.39411960000000001</v>
      </c>
      <c r="AK262">
        <v>-0.73571120000000001</v>
      </c>
      <c r="AL262">
        <v>-0.99602599999999997</v>
      </c>
      <c r="AM262">
        <v>-1.236157</v>
      </c>
      <c r="AN262">
        <v>0.84849379999999996</v>
      </c>
      <c r="AO262">
        <v>2.6193360000000001</v>
      </c>
      <c r="AP262">
        <v>2.3005909999999998</v>
      </c>
      <c r="AQ262">
        <v>4.3064299999999998</v>
      </c>
      <c r="AR262">
        <v>7.419009</v>
      </c>
      <c r="AS262">
        <v>6.1843260000000004</v>
      </c>
      <c r="AT262">
        <v>5.5120639999999996</v>
      </c>
      <c r="AU262">
        <v>3.4942799999999998</v>
      </c>
      <c r="AV262">
        <v>1.452267</v>
      </c>
      <c r="AW262">
        <v>5.2111999999999999E-2</v>
      </c>
      <c r="AX262">
        <v>-0.72271909999999995</v>
      </c>
      <c r="AY262">
        <v>-1.518921</v>
      </c>
      <c r="AZ262">
        <v>-1.0336289999999999</v>
      </c>
      <c r="BA262">
        <v>-0.84936710000000004</v>
      </c>
      <c r="BB262">
        <v>-0.3319569</v>
      </c>
      <c r="BC262">
        <v>-0.53463110000000003</v>
      </c>
      <c r="BD262">
        <v>0.62638629999999995</v>
      </c>
      <c r="BE262">
        <v>1.538432</v>
      </c>
      <c r="BF262">
        <v>0.58929739999999997</v>
      </c>
      <c r="BG262">
        <v>4.8405299999999998E-2</v>
      </c>
      <c r="BH262">
        <v>0.18214620000000001</v>
      </c>
      <c r="BI262">
        <v>-0.15550539999999999</v>
      </c>
      <c r="BJ262">
        <v>-0.43385879999999999</v>
      </c>
      <c r="BK262">
        <v>-0.68926370000000003</v>
      </c>
      <c r="BL262">
        <v>1.3911640000000001</v>
      </c>
      <c r="BM262">
        <v>3.1624129999999999</v>
      </c>
      <c r="BN262">
        <v>2.839642</v>
      </c>
      <c r="BO262">
        <v>4.8452419999999998</v>
      </c>
      <c r="BP262">
        <v>7.9577739999999997</v>
      </c>
      <c r="BQ262">
        <v>6.7252729999999996</v>
      </c>
      <c r="BR262">
        <v>6.0565509999999998</v>
      </c>
      <c r="BS262">
        <v>4.0438450000000001</v>
      </c>
      <c r="BT262">
        <v>1.998108</v>
      </c>
      <c r="BU262">
        <v>0.59369130000000003</v>
      </c>
      <c r="BV262">
        <v>-0.18080189999999999</v>
      </c>
      <c r="BW262">
        <v>-0.97801110000000002</v>
      </c>
      <c r="BX262">
        <v>-0.49033330000000003</v>
      </c>
      <c r="BY262">
        <v>-0.28780549999999999</v>
      </c>
      <c r="BZ262">
        <v>5.58962E-2</v>
      </c>
      <c r="CA262">
        <v>-0.13917869999999999</v>
      </c>
      <c r="CB262">
        <v>1.016689</v>
      </c>
      <c r="CC262">
        <v>1.923821</v>
      </c>
      <c r="CD262">
        <v>0.98741020000000002</v>
      </c>
      <c r="CE262">
        <v>0.4540865</v>
      </c>
      <c r="CF262">
        <v>0.58126610000000001</v>
      </c>
      <c r="CG262">
        <v>0.24634329999999999</v>
      </c>
      <c r="CH262">
        <v>-4.4503399999999999E-2</v>
      </c>
      <c r="CI262">
        <v>-0.31048690000000001</v>
      </c>
      <c r="CJ262">
        <v>1.767015</v>
      </c>
      <c r="CK262">
        <v>3.5385460000000002</v>
      </c>
      <c r="CL262">
        <v>3.212987</v>
      </c>
      <c r="CM262">
        <v>5.2184210000000002</v>
      </c>
      <c r="CN262">
        <v>8.330921</v>
      </c>
      <c r="CO262">
        <v>7.0999309999999998</v>
      </c>
      <c r="CP262">
        <v>6.4336609999999999</v>
      </c>
      <c r="CQ262">
        <v>4.4244709999999996</v>
      </c>
      <c r="CR262">
        <v>2.3761559999999999</v>
      </c>
      <c r="CS262">
        <v>0.96878750000000002</v>
      </c>
      <c r="CT262">
        <v>0.19452829999999999</v>
      </c>
      <c r="CU262">
        <v>-0.60337870000000005</v>
      </c>
      <c r="CV262">
        <v>-0.1140486</v>
      </c>
      <c r="CW262">
        <v>0.1011305</v>
      </c>
      <c r="CX262">
        <v>0.44374920000000001</v>
      </c>
      <c r="CY262">
        <v>0.25627369999999999</v>
      </c>
      <c r="CZ262">
        <v>1.4069929999999999</v>
      </c>
      <c r="DA262">
        <v>2.3092100000000002</v>
      </c>
      <c r="DB262">
        <v>1.3855230000000001</v>
      </c>
      <c r="DC262">
        <v>0.85976779999999997</v>
      </c>
      <c r="DD262">
        <v>0.98038599999999998</v>
      </c>
      <c r="DE262">
        <v>0.64819199999999999</v>
      </c>
      <c r="DF262">
        <v>0.34485199999999999</v>
      </c>
      <c r="DG262">
        <v>6.8289799999999998E-2</v>
      </c>
      <c r="DH262">
        <v>2.1428669999999999</v>
      </c>
      <c r="DI262">
        <v>3.914679</v>
      </c>
      <c r="DJ262">
        <v>3.5863320000000001</v>
      </c>
      <c r="DK262">
        <v>5.5915999999999997</v>
      </c>
      <c r="DL262">
        <v>8.7040679999999995</v>
      </c>
      <c r="DM262">
        <v>7.4745889999999999</v>
      </c>
      <c r="DN262">
        <v>6.8107709999999999</v>
      </c>
      <c r="DO262">
        <v>4.8050980000000001</v>
      </c>
      <c r="DP262">
        <v>2.7542040000000001</v>
      </c>
      <c r="DQ262">
        <v>1.3438840000000001</v>
      </c>
      <c r="DR262">
        <v>0.56985839999999999</v>
      </c>
      <c r="DS262">
        <v>-0.22874620000000001</v>
      </c>
      <c r="DT262">
        <v>0.26223600000000002</v>
      </c>
      <c r="DU262">
        <v>0.49006640000000001</v>
      </c>
      <c r="DV262">
        <v>1.0037469999999999</v>
      </c>
      <c r="DW262">
        <v>0.82724410000000004</v>
      </c>
      <c r="DX262">
        <v>1.9705280000000001</v>
      </c>
      <c r="DY262">
        <v>2.8656510000000002</v>
      </c>
      <c r="DZ262">
        <v>1.9603349999999999</v>
      </c>
      <c r="EA262">
        <v>1.4455070000000001</v>
      </c>
      <c r="EB262">
        <v>1.5566519999999999</v>
      </c>
      <c r="EC262">
        <v>1.2283980000000001</v>
      </c>
      <c r="ED262">
        <v>0.90701929999999997</v>
      </c>
      <c r="EE262">
        <v>0.61518329999999999</v>
      </c>
      <c r="EF262">
        <v>2.6855359999999999</v>
      </c>
      <c r="EG262">
        <v>4.4577549999999997</v>
      </c>
      <c r="EH262">
        <v>4.1253830000000002</v>
      </c>
      <c r="EI262">
        <v>6.1304119999999998</v>
      </c>
      <c r="EJ262">
        <v>9.2428329999999992</v>
      </c>
      <c r="EK262">
        <v>8.0155349999999999</v>
      </c>
      <c r="EL262">
        <v>7.3552580000000001</v>
      </c>
      <c r="EM262">
        <v>5.3546620000000003</v>
      </c>
      <c r="EN262">
        <v>3.3000440000000002</v>
      </c>
      <c r="EO262">
        <v>1.8854630000000001</v>
      </c>
      <c r="EP262">
        <v>1.1117760000000001</v>
      </c>
      <c r="EQ262">
        <v>0.31216359999999999</v>
      </c>
      <c r="ER262">
        <v>0.80553129999999995</v>
      </c>
      <c r="ES262">
        <v>1.051628</v>
      </c>
      <c r="ET262">
        <v>73.689869999999999</v>
      </c>
      <c r="EU262">
        <v>72.307180000000002</v>
      </c>
      <c r="EV262">
        <v>71.278459999999995</v>
      </c>
      <c r="EW262">
        <v>70.781080000000003</v>
      </c>
      <c r="EX262">
        <v>70.496020000000001</v>
      </c>
      <c r="EY262">
        <v>70.494870000000006</v>
      </c>
      <c r="EZ262">
        <v>70.515389999999996</v>
      </c>
      <c r="FA262">
        <v>71.158420000000007</v>
      </c>
      <c r="FB262">
        <v>73.761160000000004</v>
      </c>
      <c r="FC262">
        <v>78.105450000000005</v>
      </c>
      <c r="FD262">
        <v>82.628230000000002</v>
      </c>
      <c r="FE262">
        <v>86.413380000000004</v>
      </c>
      <c r="FF262">
        <v>88.266099999999994</v>
      </c>
      <c r="FG262">
        <v>90.234830000000002</v>
      </c>
      <c r="FH262">
        <v>91.801569999999998</v>
      </c>
      <c r="FI262">
        <v>90.838489999999993</v>
      </c>
      <c r="FJ262">
        <v>90.40043</v>
      </c>
      <c r="FK262">
        <v>89.230130000000003</v>
      </c>
      <c r="FL262">
        <v>87.967460000000003</v>
      </c>
      <c r="FM262">
        <v>86.102519999999998</v>
      </c>
      <c r="FN262">
        <v>82.780259999999998</v>
      </c>
      <c r="FO262">
        <v>79.806920000000005</v>
      </c>
      <c r="FP262">
        <v>77.795559999999995</v>
      </c>
      <c r="FQ262">
        <v>76.705960000000005</v>
      </c>
      <c r="FR262">
        <v>23.785699999999999</v>
      </c>
      <c r="FS262">
        <v>4.7904500000000003E-2</v>
      </c>
      <c r="FT262">
        <v>1</v>
      </c>
    </row>
    <row r="263" spans="1:176" x14ac:dyDescent="0.2">
      <c r="A263" t="s">
        <v>236</v>
      </c>
      <c r="B263" t="s">
        <v>232</v>
      </c>
      <c r="C263">
        <v>41395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</row>
    <row r="264" spans="1:176" x14ac:dyDescent="0.2">
      <c r="A264" t="s">
        <v>236</v>
      </c>
      <c r="B264" t="s">
        <v>232</v>
      </c>
      <c r="C264">
        <v>41396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</row>
    <row r="265" spans="1:176" x14ac:dyDescent="0.2">
      <c r="A265" t="s">
        <v>236</v>
      </c>
      <c r="B265" t="s">
        <v>232</v>
      </c>
      <c r="C265">
        <v>41397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</row>
    <row r="266" spans="1:176" x14ac:dyDescent="0.2">
      <c r="A266" t="s">
        <v>236</v>
      </c>
      <c r="B266" t="s">
        <v>232</v>
      </c>
      <c r="C266">
        <v>41407</v>
      </c>
      <c r="D266">
        <v>150</v>
      </c>
      <c r="E266">
        <v>150</v>
      </c>
      <c r="F266">
        <v>24.902609999999999</v>
      </c>
      <c r="G266">
        <v>24.416180000000001</v>
      </c>
      <c r="H266">
        <v>24.421299999999999</v>
      </c>
      <c r="I266">
        <v>24.988679999999999</v>
      </c>
      <c r="J266">
        <v>27.06306</v>
      </c>
      <c r="K266">
        <v>30.07048</v>
      </c>
      <c r="L266">
        <v>35.800330000000002</v>
      </c>
      <c r="M266">
        <v>35.370660000000001</v>
      </c>
      <c r="N266">
        <v>35.912489999999998</v>
      </c>
      <c r="O266">
        <v>37.891030000000001</v>
      </c>
      <c r="P266">
        <v>39.209180000000003</v>
      </c>
      <c r="Q266">
        <v>39.804839999999999</v>
      </c>
      <c r="R266">
        <v>40.223109999999998</v>
      </c>
      <c r="S266">
        <v>40.94408</v>
      </c>
      <c r="T266">
        <v>41.312399999999997</v>
      </c>
      <c r="U266">
        <v>41.524650000000001</v>
      </c>
      <c r="V266">
        <v>41.51878</v>
      </c>
      <c r="W266">
        <v>41.23066</v>
      </c>
      <c r="X266">
        <v>40.961919999999999</v>
      </c>
      <c r="Y266">
        <v>41.299439999999997</v>
      </c>
      <c r="Z266">
        <v>41.690249999999999</v>
      </c>
      <c r="AA266">
        <v>40.30444</v>
      </c>
      <c r="AB266">
        <v>32.529949999999999</v>
      </c>
      <c r="AC266">
        <v>29.992159999999998</v>
      </c>
      <c r="AD266">
        <v>-0.38079439999999998</v>
      </c>
      <c r="AE266">
        <v>-0.65544749999999996</v>
      </c>
      <c r="AF266">
        <v>-0.41321170000000002</v>
      </c>
      <c r="AG266">
        <v>-0.23187079999999999</v>
      </c>
      <c r="AH266">
        <v>0.14957239999999999</v>
      </c>
      <c r="AI266">
        <v>0.36815769999999998</v>
      </c>
      <c r="AJ266">
        <v>1.287944</v>
      </c>
      <c r="AK266">
        <v>-8.5508299999999995E-2</v>
      </c>
      <c r="AL266">
        <v>-0.49102059999999997</v>
      </c>
      <c r="AM266">
        <v>-0.33593529999999999</v>
      </c>
      <c r="AN266">
        <v>-0.23121710000000001</v>
      </c>
      <c r="AO266">
        <v>-0.60051379999999999</v>
      </c>
      <c r="AP266">
        <v>7.5557749999999997</v>
      </c>
      <c r="AQ266">
        <v>7.6223470000000004</v>
      </c>
      <c r="AR266">
        <v>7.5278669999999996</v>
      </c>
      <c r="AS266">
        <v>7.4792209999999999</v>
      </c>
      <c r="AT266">
        <v>7.3202530000000001</v>
      </c>
      <c r="AU266">
        <v>7.199776</v>
      </c>
      <c r="AV266">
        <v>0.79684469999999996</v>
      </c>
      <c r="AW266">
        <v>0.1800793</v>
      </c>
      <c r="AX266">
        <v>5.2885799999999997E-2</v>
      </c>
      <c r="AY266">
        <v>0.1623098</v>
      </c>
      <c r="AZ266">
        <v>0.26705119999999999</v>
      </c>
      <c r="BA266">
        <v>0.64193049999999996</v>
      </c>
      <c r="BB266">
        <v>-0.25741989999999998</v>
      </c>
      <c r="BC266">
        <v>-0.5315491</v>
      </c>
      <c r="BD266">
        <v>-0.29002</v>
      </c>
      <c r="BE266">
        <v>-0.10742790000000001</v>
      </c>
      <c r="BF266">
        <v>0.27359840000000002</v>
      </c>
      <c r="BG266">
        <v>0.49156549999999999</v>
      </c>
      <c r="BH266">
        <v>1.4116379999999999</v>
      </c>
      <c r="BI266">
        <v>3.7691000000000002E-2</v>
      </c>
      <c r="BJ266">
        <v>-0.365954</v>
      </c>
      <c r="BK266">
        <v>-0.2083544</v>
      </c>
      <c r="BL266">
        <v>-0.10542650000000001</v>
      </c>
      <c r="BM266">
        <v>-0.47639160000000003</v>
      </c>
      <c r="BN266">
        <v>7.6794180000000001</v>
      </c>
      <c r="BO266">
        <v>7.7462210000000002</v>
      </c>
      <c r="BP266">
        <v>7.6518969999999999</v>
      </c>
      <c r="BQ266">
        <v>7.6030990000000003</v>
      </c>
      <c r="BR266">
        <v>7.4443149999999996</v>
      </c>
      <c r="BS266">
        <v>7.3237550000000002</v>
      </c>
      <c r="BT266">
        <v>0.92081840000000004</v>
      </c>
      <c r="BU266">
        <v>0.30485719999999999</v>
      </c>
      <c r="BV266">
        <v>0.17788870000000001</v>
      </c>
      <c r="BW266">
        <v>0.28696149999999998</v>
      </c>
      <c r="BX266">
        <v>0.39158080000000001</v>
      </c>
      <c r="BY266">
        <v>0.76624009999999998</v>
      </c>
      <c r="BZ266">
        <v>-0.17197109999999999</v>
      </c>
      <c r="CA266">
        <v>-0.44573740000000001</v>
      </c>
      <c r="CB266">
        <v>-0.20469780000000001</v>
      </c>
      <c r="CC266">
        <v>-2.12392E-2</v>
      </c>
      <c r="CD266">
        <v>0.3594984</v>
      </c>
      <c r="CE266">
        <v>0.57703729999999998</v>
      </c>
      <c r="CF266">
        <v>1.4973080000000001</v>
      </c>
      <c r="CG266">
        <v>0.1230184</v>
      </c>
      <c r="CH266">
        <v>-0.2793332</v>
      </c>
      <c r="CI266">
        <v>-0.1199923</v>
      </c>
      <c r="CJ266">
        <v>-1.8304299999999999E-2</v>
      </c>
      <c r="CK266">
        <v>-0.39042490000000002</v>
      </c>
      <c r="CL266">
        <v>7.7650519999999998</v>
      </c>
      <c r="CM266">
        <v>7.8320150000000002</v>
      </c>
      <c r="CN266">
        <v>7.7378</v>
      </c>
      <c r="CO266">
        <v>7.6888959999999997</v>
      </c>
      <c r="CP266">
        <v>7.53024</v>
      </c>
      <c r="CQ266">
        <v>7.4096219999999997</v>
      </c>
      <c r="CR266">
        <v>1.0066820000000001</v>
      </c>
      <c r="CS266">
        <v>0.39127800000000001</v>
      </c>
      <c r="CT266">
        <v>0.26446530000000001</v>
      </c>
      <c r="CU266">
        <v>0.37329479999999998</v>
      </c>
      <c r="CV266">
        <v>0.47782970000000002</v>
      </c>
      <c r="CW266">
        <v>0.85233650000000005</v>
      </c>
      <c r="CX266">
        <v>-8.6522199999999994E-2</v>
      </c>
      <c r="CY266">
        <v>-0.35992570000000002</v>
      </c>
      <c r="CZ266">
        <v>-0.1193755</v>
      </c>
      <c r="DA266">
        <v>6.4949599999999996E-2</v>
      </c>
      <c r="DB266">
        <v>0.44539849999999997</v>
      </c>
      <c r="DC266">
        <v>0.66250920000000002</v>
      </c>
      <c r="DD266">
        <v>1.5829770000000001</v>
      </c>
      <c r="DE266">
        <v>0.2083458</v>
      </c>
      <c r="DF266">
        <v>-0.19271250000000001</v>
      </c>
      <c r="DG266">
        <v>-3.1630100000000001E-2</v>
      </c>
      <c r="DH266">
        <v>6.8817900000000001E-2</v>
      </c>
      <c r="DI266">
        <v>-0.30445820000000001</v>
      </c>
      <c r="DJ266">
        <v>7.8506869999999997</v>
      </c>
      <c r="DK266">
        <v>7.9178090000000001</v>
      </c>
      <c r="DL266">
        <v>7.8237019999999999</v>
      </c>
      <c r="DM266">
        <v>7.7746930000000001</v>
      </c>
      <c r="DN266">
        <v>7.6161640000000004</v>
      </c>
      <c r="DO266">
        <v>7.4954900000000002</v>
      </c>
      <c r="DP266">
        <v>1.092546</v>
      </c>
      <c r="DQ266">
        <v>0.47769879999999998</v>
      </c>
      <c r="DR266">
        <v>0.35104190000000002</v>
      </c>
      <c r="DS266">
        <v>0.45962809999999998</v>
      </c>
      <c r="DT266">
        <v>0.56407859999999999</v>
      </c>
      <c r="DU266">
        <v>0.93843290000000001</v>
      </c>
      <c r="DV266">
        <v>3.6852299999999998E-2</v>
      </c>
      <c r="DW266">
        <v>-0.2360273</v>
      </c>
      <c r="DX266">
        <v>3.8162000000000001E-3</v>
      </c>
      <c r="DY266">
        <v>0.18939249999999999</v>
      </c>
      <c r="DZ266">
        <v>0.5694245</v>
      </c>
      <c r="EA266">
        <v>0.78591690000000003</v>
      </c>
      <c r="EB266">
        <v>1.706671</v>
      </c>
      <c r="EC266">
        <v>0.33154499999999998</v>
      </c>
      <c r="ED266">
        <v>-6.7645800000000006E-2</v>
      </c>
      <c r="EE266">
        <v>9.59507E-2</v>
      </c>
      <c r="EF266">
        <v>0.19460849999999999</v>
      </c>
      <c r="EG266">
        <v>-0.18033589999999999</v>
      </c>
      <c r="EH266">
        <v>7.974329</v>
      </c>
      <c r="EI266">
        <v>8.0416830000000008</v>
      </c>
      <c r="EJ266">
        <v>7.9477320000000002</v>
      </c>
      <c r="EK266">
        <v>7.8985709999999996</v>
      </c>
      <c r="EL266">
        <v>7.7402259999999998</v>
      </c>
      <c r="EM266">
        <v>7.6194680000000004</v>
      </c>
      <c r="EN266">
        <v>1.21652</v>
      </c>
      <c r="EO266">
        <v>0.60247680000000003</v>
      </c>
      <c r="EP266">
        <v>0.47604469999999999</v>
      </c>
      <c r="EQ266">
        <v>0.58427980000000002</v>
      </c>
      <c r="ER266">
        <v>0.6886082</v>
      </c>
      <c r="ES266">
        <v>1.0627420000000001</v>
      </c>
      <c r="ET266">
        <v>73.088700000000003</v>
      </c>
      <c r="EU266">
        <v>72.080100000000002</v>
      </c>
      <c r="EV266">
        <v>70.862690000000001</v>
      </c>
      <c r="EW266">
        <v>70.121480000000005</v>
      </c>
      <c r="EX266">
        <v>69.496889999999993</v>
      </c>
      <c r="EY266">
        <v>68.27037</v>
      </c>
      <c r="EZ266">
        <v>68.208209999999994</v>
      </c>
      <c r="FA266">
        <v>68.715710000000001</v>
      </c>
      <c r="FB266">
        <v>72.723439999999997</v>
      </c>
      <c r="FC266">
        <v>78.727909999999994</v>
      </c>
      <c r="FD266">
        <v>83.495109999999997</v>
      </c>
      <c r="FE266">
        <v>86.385930000000002</v>
      </c>
      <c r="FF266">
        <v>88.436040000000006</v>
      </c>
      <c r="FG266">
        <v>90.230990000000006</v>
      </c>
      <c r="FH266">
        <v>92.027640000000005</v>
      </c>
      <c r="FI266">
        <v>91.912909999999997</v>
      </c>
      <c r="FJ266">
        <v>91.089560000000006</v>
      </c>
      <c r="FK266">
        <v>89.882130000000004</v>
      </c>
      <c r="FL266">
        <v>89.22475</v>
      </c>
      <c r="FM266">
        <v>86.83681</v>
      </c>
      <c r="FN266">
        <v>83.457310000000007</v>
      </c>
      <c r="FO266">
        <v>79.873459999999994</v>
      </c>
      <c r="FP266">
        <v>77.260289999999998</v>
      </c>
      <c r="FQ266">
        <v>74.520650000000003</v>
      </c>
      <c r="FR266">
        <v>150</v>
      </c>
      <c r="FS266">
        <v>1.21615E-2</v>
      </c>
      <c r="FT266">
        <v>1</v>
      </c>
    </row>
    <row r="267" spans="1:176" x14ac:dyDescent="0.2">
      <c r="A267" t="s">
        <v>236</v>
      </c>
      <c r="B267" t="s">
        <v>232</v>
      </c>
      <c r="C267">
        <v>41408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0</v>
      </c>
      <c r="AX267">
        <v>0</v>
      </c>
      <c r="AY267">
        <v>0</v>
      </c>
      <c r="AZ267">
        <v>0</v>
      </c>
      <c r="BA267">
        <v>0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BX267">
        <v>0</v>
      </c>
      <c r="BY267">
        <v>0</v>
      </c>
      <c r="BZ267">
        <v>0</v>
      </c>
      <c r="CA267">
        <v>0</v>
      </c>
      <c r="CB267">
        <v>0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0</v>
      </c>
      <c r="CN267">
        <v>0</v>
      </c>
      <c r="CO267">
        <v>0</v>
      </c>
      <c r="CP267">
        <v>0</v>
      </c>
      <c r="CQ267">
        <v>0</v>
      </c>
      <c r="CR267">
        <v>0</v>
      </c>
      <c r="CS267">
        <v>0</v>
      </c>
      <c r="CT267">
        <v>0</v>
      </c>
      <c r="CU267">
        <v>0</v>
      </c>
      <c r="CV267">
        <v>0</v>
      </c>
      <c r="CW267">
        <v>0</v>
      </c>
      <c r="CX267">
        <v>0</v>
      </c>
      <c r="CY267">
        <v>0</v>
      </c>
      <c r="CZ267">
        <v>0</v>
      </c>
      <c r="DA267">
        <v>0</v>
      </c>
      <c r="DB267">
        <v>0</v>
      </c>
      <c r="DC267">
        <v>0</v>
      </c>
      <c r="DD267">
        <v>0</v>
      </c>
      <c r="DE267">
        <v>0</v>
      </c>
      <c r="DF267">
        <v>0</v>
      </c>
      <c r="DG267">
        <v>0</v>
      </c>
      <c r="DH267">
        <v>0</v>
      </c>
      <c r="DI267">
        <v>0</v>
      </c>
      <c r="DJ267">
        <v>0</v>
      </c>
      <c r="DK267">
        <v>0</v>
      </c>
      <c r="DL267">
        <v>0</v>
      </c>
      <c r="DM267">
        <v>0</v>
      </c>
      <c r="DN267">
        <v>0</v>
      </c>
      <c r="DO267">
        <v>0</v>
      </c>
      <c r="DP267">
        <v>0</v>
      </c>
      <c r="DQ267">
        <v>0</v>
      </c>
      <c r="DR267">
        <v>0</v>
      </c>
      <c r="DS267">
        <v>0</v>
      </c>
      <c r="DT267">
        <v>0</v>
      </c>
      <c r="DU267">
        <v>0</v>
      </c>
      <c r="DV267">
        <v>0</v>
      </c>
      <c r="DW267">
        <v>0</v>
      </c>
      <c r="DX267">
        <v>0</v>
      </c>
      <c r="DY267">
        <v>0</v>
      </c>
      <c r="DZ267">
        <v>0</v>
      </c>
      <c r="EA267">
        <v>0</v>
      </c>
      <c r="EB267">
        <v>0</v>
      </c>
      <c r="EC267">
        <v>0</v>
      </c>
      <c r="ED267">
        <v>0</v>
      </c>
      <c r="EE267">
        <v>0</v>
      </c>
      <c r="EF267">
        <v>0</v>
      </c>
      <c r="EG267">
        <v>0</v>
      </c>
      <c r="EH267">
        <v>0</v>
      </c>
      <c r="EI267">
        <v>0</v>
      </c>
      <c r="EJ267">
        <v>0</v>
      </c>
      <c r="EK267">
        <v>0</v>
      </c>
      <c r="EL267">
        <v>0</v>
      </c>
      <c r="EM267">
        <v>0</v>
      </c>
      <c r="EN267">
        <v>0</v>
      </c>
      <c r="EO267">
        <v>0</v>
      </c>
      <c r="EP267">
        <v>0</v>
      </c>
      <c r="EQ267">
        <v>0</v>
      </c>
      <c r="ER267">
        <v>0</v>
      </c>
      <c r="ES267">
        <v>0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0</v>
      </c>
      <c r="FA267">
        <v>0</v>
      </c>
      <c r="FB267">
        <v>0</v>
      </c>
      <c r="FC267">
        <v>0</v>
      </c>
      <c r="FD267">
        <v>0</v>
      </c>
      <c r="FE267">
        <v>0</v>
      </c>
      <c r="FF267">
        <v>0</v>
      </c>
      <c r="FG267">
        <v>0</v>
      </c>
      <c r="FH267">
        <v>0</v>
      </c>
      <c r="FI267">
        <v>0</v>
      </c>
      <c r="FJ267">
        <v>0</v>
      </c>
      <c r="FK267">
        <v>0</v>
      </c>
      <c r="FL267">
        <v>0</v>
      </c>
      <c r="FM267">
        <v>0</v>
      </c>
      <c r="FN267">
        <v>0</v>
      </c>
      <c r="FO267">
        <v>0</v>
      </c>
      <c r="FP267">
        <v>0</v>
      </c>
      <c r="FQ267">
        <v>0</v>
      </c>
      <c r="FR267">
        <v>0</v>
      </c>
      <c r="FS267">
        <v>0</v>
      </c>
      <c r="FT267">
        <v>0</v>
      </c>
    </row>
    <row r="268" spans="1:176" x14ac:dyDescent="0.2">
      <c r="A268" t="s">
        <v>236</v>
      </c>
      <c r="B268" t="s">
        <v>232</v>
      </c>
      <c r="C268">
        <v>41409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0</v>
      </c>
      <c r="AZ268">
        <v>0</v>
      </c>
      <c r="BA268">
        <v>0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BX268">
        <v>0</v>
      </c>
      <c r="BY268">
        <v>0</v>
      </c>
      <c r="BZ268">
        <v>0</v>
      </c>
      <c r="CA268">
        <v>0</v>
      </c>
      <c r="CB268">
        <v>0</v>
      </c>
      <c r="CC268">
        <v>0</v>
      </c>
      <c r="CD268">
        <v>0</v>
      </c>
      <c r="CE268">
        <v>0</v>
      </c>
      <c r="CF268">
        <v>0</v>
      </c>
      <c r="CG268">
        <v>0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0</v>
      </c>
      <c r="CN268">
        <v>0</v>
      </c>
      <c r="CO268">
        <v>0</v>
      </c>
      <c r="CP268">
        <v>0</v>
      </c>
      <c r="CQ268">
        <v>0</v>
      </c>
      <c r="CR268">
        <v>0</v>
      </c>
      <c r="CS268">
        <v>0</v>
      </c>
      <c r="CT268">
        <v>0</v>
      </c>
      <c r="CU268">
        <v>0</v>
      </c>
      <c r="CV268">
        <v>0</v>
      </c>
      <c r="CW268">
        <v>0</v>
      </c>
      <c r="CX268">
        <v>0</v>
      </c>
      <c r="CY268">
        <v>0</v>
      </c>
      <c r="CZ268">
        <v>0</v>
      </c>
      <c r="DA268">
        <v>0</v>
      </c>
      <c r="DB268">
        <v>0</v>
      </c>
      <c r="DC268">
        <v>0</v>
      </c>
      <c r="DD268">
        <v>0</v>
      </c>
      <c r="DE268">
        <v>0</v>
      </c>
      <c r="DF268">
        <v>0</v>
      </c>
      <c r="DG268">
        <v>0</v>
      </c>
      <c r="DH268">
        <v>0</v>
      </c>
      <c r="DI268">
        <v>0</v>
      </c>
      <c r="DJ268">
        <v>0</v>
      </c>
      <c r="DK268">
        <v>0</v>
      </c>
      <c r="DL268">
        <v>0</v>
      </c>
      <c r="DM268">
        <v>0</v>
      </c>
      <c r="DN268">
        <v>0</v>
      </c>
      <c r="DO268">
        <v>0</v>
      </c>
      <c r="DP268">
        <v>0</v>
      </c>
      <c r="DQ268">
        <v>0</v>
      </c>
      <c r="DR268">
        <v>0</v>
      </c>
      <c r="DS268">
        <v>0</v>
      </c>
      <c r="DT268">
        <v>0</v>
      </c>
      <c r="DU268">
        <v>0</v>
      </c>
      <c r="DV268">
        <v>0</v>
      </c>
      <c r="DW268">
        <v>0</v>
      </c>
      <c r="DX268">
        <v>0</v>
      </c>
      <c r="DY268">
        <v>0</v>
      </c>
      <c r="DZ268">
        <v>0</v>
      </c>
      <c r="EA268">
        <v>0</v>
      </c>
      <c r="EB268">
        <v>0</v>
      </c>
      <c r="EC268">
        <v>0</v>
      </c>
      <c r="ED268">
        <v>0</v>
      </c>
      <c r="EE268">
        <v>0</v>
      </c>
      <c r="EF268">
        <v>0</v>
      </c>
      <c r="EG268">
        <v>0</v>
      </c>
      <c r="EH268">
        <v>0</v>
      </c>
      <c r="EI268">
        <v>0</v>
      </c>
      <c r="EJ268">
        <v>0</v>
      </c>
      <c r="EK268">
        <v>0</v>
      </c>
      <c r="EL268">
        <v>0</v>
      </c>
      <c r="EM268">
        <v>0</v>
      </c>
      <c r="EN268">
        <v>0</v>
      </c>
      <c r="EO268">
        <v>0</v>
      </c>
      <c r="EP268">
        <v>0</v>
      </c>
      <c r="EQ268">
        <v>0</v>
      </c>
      <c r="ER268">
        <v>0</v>
      </c>
      <c r="ES268">
        <v>0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0</v>
      </c>
      <c r="FA268">
        <v>0</v>
      </c>
      <c r="FB268">
        <v>0</v>
      </c>
      <c r="FC268">
        <v>0</v>
      </c>
      <c r="FD268">
        <v>0</v>
      </c>
      <c r="FE268">
        <v>0</v>
      </c>
      <c r="FF268">
        <v>0</v>
      </c>
      <c r="FG268">
        <v>0</v>
      </c>
      <c r="FH268">
        <v>0</v>
      </c>
      <c r="FI268">
        <v>0</v>
      </c>
      <c r="FJ268">
        <v>0</v>
      </c>
      <c r="FK268">
        <v>0</v>
      </c>
      <c r="FL268">
        <v>0</v>
      </c>
      <c r="FM268">
        <v>0</v>
      </c>
      <c r="FN268">
        <v>0</v>
      </c>
      <c r="FO268">
        <v>0</v>
      </c>
      <c r="FP268">
        <v>0</v>
      </c>
      <c r="FQ268">
        <v>0</v>
      </c>
      <c r="FR268">
        <v>0</v>
      </c>
      <c r="FS268">
        <v>0</v>
      </c>
      <c r="FT268">
        <v>0</v>
      </c>
    </row>
    <row r="269" spans="1:176" x14ac:dyDescent="0.2">
      <c r="A269" t="s">
        <v>236</v>
      </c>
      <c r="B269" t="s">
        <v>232</v>
      </c>
      <c r="C269">
        <v>41414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0</v>
      </c>
      <c r="AJ269">
        <v>0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0</v>
      </c>
      <c r="AY269">
        <v>0</v>
      </c>
      <c r="AZ269">
        <v>0</v>
      </c>
      <c r="BA269">
        <v>0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BX269">
        <v>0</v>
      </c>
      <c r="BY269">
        <v>0</v>
      </c>
      <c r="BZ269">
        <v>0</v>
      </c>
      <c r="CA269">
        <v>0</v>
      </c>
      <c r="CB269">
        <v>0</v>
      </c>
      <c r="CC269">
        <v>0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0</v>
      </c>
      <c r="CP269">
        <v>0</v>
      </c>
      <c r="CQ269">
        <v>0</v>
      </c>
      <c r="CR269">
        <v>0</v>
      </c>
      <c r="CS269">
        <v>0</v>
      </c>
      <c r="CT269">
        <v>0</v>
      </c>
      <c r="CU269">
        <v>0</v>
      </c>
      <c r="CV269">
        <v>0</v>
      </c>
      <c r="CW269">
        <v>0</v>
      </c>
      <c r="CX269">
        <v>0</v>
      </c>
      <c r="CY269">
        <v>0</v>
      </c>
      <c r="CZ269">
        <v>0</v>
      </c>
      <c r="DA269">
        <v>0</v>
      </c>
      <c r="DB269">
        <v>0</v>
      </c>
      <c r="DC269">
        <v>0</v>
      </c>
      <c r="DD269">
        <v>0</v>
      </c>
      <c r="DE269">
        <v>0</v>
      </c>
      <c r="DF269">
        <v>0</v>
      </c>
      <c r="DG269">
        <v>0</v>
      </c>
      <c r="DH269">
        <v>0</v>
      </c>
      <c r="DI269">
        <v>0</v>
      </c>
      <c r="DJ269">
        <v>0</v>
      </c>
      <c r="DK269">
        <v>0</v>
      </c>
      <c r="DL269">
        <v>0</v>
      </c>
      <c r="DM269">
        <v>0</v>
      </c>
      <c r="DN269">
        <v>0</v>
      </c>
      <c r="DO269">
        <v>0</v>
      </c>
      <c r="DP269">
        <v>0</v>
      </c>
      <c r="DQ269">
        <v>0</v>
      </c>
      <c r="DR269">
        <v>0</v>
      </c>
      <c r="DS269">
        <v>0</v>
      </c>
      <c r="DT269">
        <v>0</v>
      </c>
      <c r="DU269">
        <v>0</v>
      </c>
      <c r="DV269">
        <v>0</v>
      </c>
      <c r="DW269">
        <v>0</v>
      </c>
      <c r="DX269">
        <v>0</v>
      </c>
      <c r="DY269">
        <v>0</v>
      </c>
      <c r="DZ269">
        <v>0</v>
      </c>
      <c r="EA269">
        <v>0</v>
      </c>
      <c r="EB269">
        <v>0</v>
      </c>
      <c r="EC269">
        <v>0</v>
      </c>
      <c r="ED269">
        <v>0</v>
      </c>
      <c r="EE269">
        <v>0</v>
      </c>
      <c r="EF269">
        <v>0</v>
      </c>
      <c r="EG269">
        <v>0</v>
      </c>
      <c r="EH269">
        <v>0</v>
      </c>
      <c r="EI269">
        <v>0</v>
      </c>
      <c r="EJ269">
        <v>0</v>
      </c>
      <c r="EK269">
        <v>0</v>
      </c>
      <c r="EL269">
        <v>0</v>
      </c>
      <c r="EM269">
        <v>0</v>
      </c>
      <c r="EN269">
        <v>0</v>
      </c>
      <c r="EO269">
        <v>0</v>
      </c>
      <c r="EP269">
        <v>0</v>
      </c>
      <c r="EQ269">
        <v>0</v>
      </c>
      <c r="ER269">
        <v>0</v>
      </c>
      <c r="ES269">
        <v>0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EZ269">
        <v>0</v>
      </c>
      <c r="FA269">
        <v>0</v>
      </c>
      <c r="FB269">
        <v>0</v>
      </c>
      <c r="FC269">
        <v>0</v>
      </c>
      <c r="FD269">
        <v>0</v>
      </c>
      <c r="FE269">
        <v>0</v>
      </c>
      <c r="FF269">
        <v>0</v>
      </c>
      <c r="FG269">
        <v>0</v>
      </c>
      <c r="FH269">
        <v>0</v>
      </c>
      <c r="FI269">
        <v>0</v>
      </c>
      <c r="FJ269">
        <v>0</v>
      </c>
      <c r="FK269">
        <v>0</v>
      </c>
      <c r="FL269">
        <v>0</v>
      </c>
      <c r="FM269">
        <v>0</v>
      </c>
      <c r="FN269">
        <v>0</v>
      </c>
      <c r="FO269">
        <v>0</v>
      </c>
      <c r="FP269">
        <v>0</v>
      </c>
      <c r="FQ269">
        <v>0</v>
      </c>
      <c r="FR269">
        <v>0</v>
      </c>
      <c r="FS269">
        <v>0</v>
      </c>
      <c r="FT269">
        <v>0</v>
      </c>
    </row>
    <row r="270" spans="1:176" x14ac:dyDescent="0.2">
      <c r="A270" t="s">
        <v>236</v>
      </c>
      <c r="B270" t="s">
        <v>232</v>
      </c>
      <c r="C270">
        <v>41415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</row>
    <row r="271" spans="1:176" x14ac:dyDescent="0.2">
      <c r="A271" t="s">
        <v>236</v>
      </c>
      <c r="B271" t="s">
        <v>232</v>
      </c>
      <c r="C271">
        <v>41424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</row>
    <row r="272" spans="1:176" x14ac:dyDescent="0.2">
      <c r="A272" t="s">
        <v>236</v>
      </c>
      <c r="B272" t="s">
        <v>232</v>
      </c>
      <c r="C272">
        <v>41425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</row>
    <row r="273" spans="1:176" x14ac:dyDescent="0.2">
      <c r="A273" t="s">
        <v>236</v>
      </c>
      <c r="B273" t="s">
        <v>232</v>
      </c>
      <c r="C273">
        <v>41453</v>
      </c>
      <c r="D273">
        <v>150</v>
      </c>
      <c r="E273">
        <v>150</v>
      </c>
      <c r="F273">
        <v>28.608149999999998</v>
      </c>
      <c r="G273">
        <v>27.819400000000002</v>
      </c>
      <c r="H273">
        <v>27.63955</v>
      </c>
      <c r="I273">
        <v>27.85699</v>
      </c>
      <c r="J273">
        <v>28.851769999999998</v>
      </c>
      <c r="K273">
        <v>31.25985</v>
      </c>
      <c r="L273">
        <v>36.701819999999998</v>
      </c>
      <c r="M273">
        <v>36.324730000000002</v>
      </c>
      <c r="N273">
        <v>36.584739999999996</v>
      </c>
      <c r="O273">
        <v>38.094320000000003</v>
      </c>
      <c r="P273">
        <v>39.389679999999998</v>
      </c>
      <c r="Q273">
        <v>40.043500000000002</v>
      </c>
      <c r="R273">
        <v>40.535380000000004</v>
      </c>
      <c r="S273">
        <v>41.291460000000001</v>
      </c>
      <c r="T273">
        <v>41.672699999999999</v>
      </c>
      <c r="U273">
        <v>41.873890000000003</v>
      </c>
      <c r="V273">
        <v>41.978729999999999</v>
      </c>
      <c r="W273">
        <v>41.842950000000002</v>
      </c>
      <c r="X273">
        <v>41.36524</v>
      </c>
      <c r="Y273">
        <v>41.433579999999999</v>
      </c>
      <c r="Z273">
        <v>42.152079999999998</v>
      </c>
      <c r="AA273">
        <v>40.801949999999998</v>
      </c>
      <c r="AB273">
        <v>32.99127</v>
      </c>
      <c r="AC273">
        <v>30.518360000000001</v>
      </c>
      <c r="AD273">
        <v>-0.38457479999999999</v>
      </c>
      <c r="AE273">
        <v>0.11899079999999999</v>
      </c>
      <c r="AF273">
        <v>0.38291459999999999</v>
      </c>
      <c r="AG273">
        <v>0.45815509999999998</v>
      </c>
      <c r="AH273">
        <v>0.5280051</v>
      </c>
      <c r="AI273">
        <v>0.51783679999999999</v>
      </c>
      <c r="AJ273">
        <v>0.112843</v>
      </c>
      <c r="AK273">
        <v>-0.51992479999999996</v>
      </c>
      <c r="AL273">
        <v>-0.7375216</v>
      </c>
      <c r="AM273">
        <v>-0.92157100000000003</v>
      </c>
      <c r="AN273">
        <v>-0.88580709999999996</v>
      </c>
      <c r="AO273">
        <v>-0.99707100000000004</v>
      </c>
      <c r="AP273">
        <v>4.7472709999999996</v>
      </c>
      <c r="AQ273">
        <v>4.7518659999999997</v>
      </c>
      <c r="AR273">
        <v>4.7220409999999999</v>
      </c>
      <c r="AS273">
        <v>4.4566869999999996</v>
      </c>
      <c r="AT273">
        <v>4.4263440000000003</v>
      </c>
      <c r="AU273">
        <v>4.5119949999999998</v>
      </c>
      <c r="AV273">
        <v>8.9091900000000002E-2</v>
      </c>
      <c r="AW273">
        <v>0.2147481</v>
      </c>
      <c r="AX273">
        <v>-0.69944450000000002</v>
      </c>
      <c r="AY273">
        <v>-1.055258</v>
      </c>
      <c r="AZ273">
        <v>-0.76548059999999996</v>
      </c>
      <c r="BA273">
        <v>-1.0265059999999999</v>
      </c>
      <c r="BB273">
        <v>-0.26187300000000002</v>
      </c>
      <c r="BC273">
        <v>0.24161389999999999</v>
      </c>
      <c r="BD273">
        <v>0.50569509999999995</v>
      </c>
      <c r="BE273">
        <v>0.58071090000000003</v>
      </c>
      <c r="BF273">
        <v>0.65060249999999997</v>
      </c>
      <c r="BG273">
        <v>0.6403799</v>
      </c>
      <c r="BH273">
        <v>0.23527139999999999</v>
      </c>
      <c r="BI273">
        <v>-0.3974645</v>
      </c>
      <c r="BJ273">
        <v>-0.61531650000000004</v>
      </c>
      <c r="BK273">
        <v>-0.79939539999999998</v>
      </c>
      <c r="BL273">
        <v>-0.76336599999999999</v>
      </c>
      <c r="BM273">
        <v>-0.87491260000000004</v>
      </c>
      <c r="BN273">
        <v>4.869383</v>
      </c>
      <c r="BO273">
        <v>4.8741490000000001</v>
      </c>
      <c r="BP273">
        <v>4.8444050000000001</v>
      </c>
      <c r="BQ273">
        <v>4.5788770000000003</v>
      </c>
      <c r="BR273">
        <v>4.5485150000000001</v>
      </c>
      <c r="BS273">
        <v>4.6344900000000004</v>
      </c>
      <c r="BT273">
        <v>0.2115023</v>
      </c>
      <c r="BU273">
        <v>0.33713330000000002</v>
      </c>
      <c r="BV273">
        <v>-0.57692169999999998</v>
      </c>
      <c r="BW273">
        <v>-0.93270690000000001</v>
      </c>
      <c r="BX273">
        <v>-0.64322360000000001</v>
      </c>
      <c r="BY273">
        <v>-0.90396869999999996</v>
      </c>
      <c r="BZ273">
        <v>-0.17689009999999999</v>
      </c>
      <c r="CA273">
        <v>0.32654230000000001</v>
      </c>
      <c r="CB273">
        <v>0.59073249999999999</v>
      </c>
      <c r="CC273">
        <v>0.66559270000000004</v>
      </c>
      <c r="CD273">
        <v>0.73551299999999997</v>
      </c>
      <c r="CE273">
        <v>0.72525289999999998</v>
      </c>
      <c r="CF273">
        <v>0.32006489999999999</v>
      </c>
      <c r="CG273">
        <v>-0.31264900000000001</v>
      </c>
      <c r="CH273">
        <v>-0.53067770000000003</v>
      </c>
      <c r="CI273">
        <v>-0.714777</v>
      </c>
      <c r="CJ273">
        <v>-0.67856380000000005</v>
      </c>
      <c r="CK273">
        <v>-0.79030610000000001</v>
      </c>
      <c r="CL273">
        <v>4.9539590000000002</v>
      </c>
      <c r="CM273">
        <v>4.9588409999999996</v>
      </c>
      <c r="CN273">
        <v>4.9291539999999996</v>
      </c>
      <c r="CO273">
        <v>4.6635059999999999</v>
      </c>
      <c r="CP273">
        <v>4.6331309999999997</v>
      </c>
      <c r="CQ273">
        <v>4.7193310000000004</v>
      </c>
      <c r="CR273">
        <v>0.29628330000000003</v>
      </c>
      <c r="CS273">
        <v>0.42189690000000002</v>
      </c>
      <c r="CT273">
        <v>-0.49206270000000002</v>
      </c>
      <c r="CU273">
        <v>-0.84782860000000004</v>
      </c>
      <c r="CV273">
        <v>-0.55854879999999996</v>
      </c>
      <c r="CW273">
        <v>-0.81909940000000003</v>
      </c>
      <c r="CX273">
        <v>-9.1907199999999994E-2</v>
      </c>
      <c r="CY273">
        <v>0.41147070000000002</v>
      </c>
      <c r="CZ273">
        <v>0.67576990000000003</v>
      </c>
      <c r="DA273">
        <v>0.75047450000000004</v>
      </c>
      <c r="DB273">
        <v>0.82042349999999997</v>
      </c>
      <c r="DC273">
        <v>0.81012580000000001</v>
      </c>
      <c r="DD273">
        <v>0.40485850000000001</v>
      </c>
      <c r="DE273">
        <v>-0.22783339999999999</v>
      </c>
      <c r="DF273">
        <v>-0.44603880000000001</v>
      </c>
      <c r="DG273">
        <v>-0.63015849999999995</v>
      </c>
      <c r="DH273">
        <v>-0.59376150000000005</v>
      </c>
      <c r="DI273">
        <v>-0.70569959999999998</v>
      </c>
      <c r="DJ273">
        <v>5.0385340000000003</v>
      </c>
      <c r="DK273">
        <v>5.0435340000000002</v>
      </c>
      <c r="DL273">
        <v>5.013903</v>
      </c>
      <c r="DM273">
        <v>4.7481340000000003</v>
      </c>
      <c r="DN273">
        <v>4.717746</v>
      </c>
      <c r="DO273">
        <v>4.8041710000000002</v>
      </c>
      <c r="DP273">
        <v>0.38106440000000003</v>
      </c>
      <c r="DQ273">
        <v>0.50666049999999996</v>
      </c>
      <c r="DR273">
        <v>-0.4072038</v>
      </c>
      <c r="DS273">
        <v>-0.76295040000000003</v>
      </c>
      <c r="DT273">
        <v>-0.47387400000000002</v>
      </c>
      <c r="DU273">
        <v>-0.73423000000000005</v>
      </c>
      <c r="DV273">
        <v>3.0794499999999999E-2</v>
      </c>
      <c r="DW273">
        <v>0.53409390000000001</v>
      </c>
      <c r="DX273">
        <v>0.79855039999999999</v>
      </c>
      <c r="DY273">
        <v>0.87303019999999998</v>
      </c>
      <c r="DZ273">
        <v>0.94302079999999999</v>
      </c>
      <c r="EA273">
        <v>0.93266890000000002</v>
      </c>
      <c r="EB273">
        <v>0.5272869</v>
      </c>
      <c r="EC273">
        <v>-0.1053731</v>
      </c>
      <c r="ED273">
        <v>-0.3238337</v>
      </c>
      <c r="EE273">
        <v>-0.50798299999999996</v>
      </c>
      <c r="EF273">
        <v>-0.47132049999999998</v>
      </c>
      <c r="EG273">
        <v>-0.58354119999999998</v>
      </c>
      <c r="EH273">
        <v>5.1606459999999998</v>
      </c>
      <c r="EI273">
        <v>5.1658160000000004</v>
      </c>
      <c r="EJ273">
        <v>5.1362670000000001</v>
      </c>
      <c r="EK273">
        <v>4.8703240000000001</v>
      </c>
      <c r="EL273">
        <v>4.8399169999999998</v>
      </c>
      <c r="EM273">
        <v>4.9266670000000001</v>
      </c>
      <c r="EN273">
        <v>0.5034748</v>
      </c>
      <c r="EO273">
        <v>0.62904570000000004</v>
      </c>
      <c r="EP273">
        <v>-0.28468100000000002</v>
      </c>
      <c r="EQ273">
        <v>-0.64039959999999996</v>
      </c>
      <c r="ER273">
        <v>-0.35161710000000002</v>
      </c>
      <c r="ES273">
        <v>-0.61169220000000002</v>
      </c>
      <c r="ET273">
        <v>71.352000000000004</v>
      </c>
      <c r="EU273">
        <v>69.656450000000007</v>
      </c>
      <c r="EV273">
        <v>68.380380000000002</v>
      </c>
      <c r="EW273">
        <v>67.84769</v>
      </c>
      <c r="EX273">
        <v>67.11242</v>
      </c>
      <c r="EY273">
        <v>66.606089999999995</v>
      </c>
      <c r="EZ273">
        <v>66.267399999999995</v>
      </c>
      <c r="FA273">
        <v>66.871600000000001</v>
      </c>
      <c r="FB273">
        <v>69.447270000000003</v>
      </c>
      <c r="FC273">
        <v>73.665109999999999</v>
      </c>
      <c r="FD273">
        <v>78.263909999999996</v>
      </c>
      <c r="FE273">
        <v>81.854389999999995</v>
      </c>
      <c r="FF273">
        <v>83.91028</v>
      </c>
      <c r="FG273">
        <v>86.165300000000002</v>
      </c>
      <c r="FH273">
        <v>88.084739999999996</v>
      </c>
      <c r="FI273">
        <v>87.991230000000002</v>
      </c>
      <c r="FJ273">
        <v>88.710740000000001</v>
      </c>
      <c r="FK273">
        <v>88.703299999999999</v>
      </c>
      <c r="FL273">
        <v>87.417680000000004</v>
      </c>
      <c r="FM273">
        <v>85.189419999999998</v>
      </c>
      <c r="FN273">
        <v>82.394199999999998</v>
      </c>
      <c r="FO273">
        <v>79.182199999999995</v>
      </c>
      <c r="FP273">
        <v>76.935239999999993</v>
      </c>
      <c r="FQ273">
        <v>75.2256</v>
      </c>
      <c r="FR273">
        <v>150</v>
      </c>
      <c r="FS273">
        <v>1.29873E-2</v>
      </c>
      <c r="FT273">
        <v>1</v>
      </c>
    </row>
    <row r="274" spans="1:176" x14ac:dyDescent="0.2">
      <c r="A274" t="s">
        <v>236</v>
      </c>
      <c r="B274" t="s">
        <v>232</v>
      </c>
      <c r="C274">
        <v>41456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</row>
    <row r="275" spans="1:176" x14ac:dyDescent="0.2">
      <c r="A275" t="s">
        <v>236</v>
      </c>
      <c r="B275" t="s">
        <v>232</v>
      </c>
      <c r="C275">
        <v>41457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</row>
    <row r="276" spans="1:176" x14ac:dyDescent="0.2">
      <c r="A276" t="s">
        <v>236</v>
      </c>
      <c r="B276" t="s">
        <v>232</v>
      </c>
      <c r="C276">
        <v>41458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</row>
    <row r="277" spans="1:176" x14ac:dyDescent="0.2">
      <c r="A277" t="s">
        <v>236</v>
      </c>
      <c r="B277" t="s">
        <v>232</v>
      </c>
      <c r="C277">
        <v>41464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0</v>
      </c>
      <c r="AH277">
        <v>0</v>
      </c>
      <c r="AI277">
        <v>0</v>
      </c>
      <c r="AJ277">
        <v>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0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BX277">
        <v>0</v>
      </c>
      <c r="BY277">
        <v>0</v>
      </c>
      <c r="BZ277">
        <v>0</v>
      </c>
      <c r="CA277">
        <v>0</v>
      </c>
      <c r="CB277">
        <v>0</v>
      </c>
      <c r="CC277">
        <v>0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0</v>
      </c>
      <c r="CN277">
        <v>0</v>
      </c>
      <c r="CO277">
        <v>0</v>
      </c>
      <c r="CP277">
        <v>0</v>
      </c>
      <c r="CQ277">
        <v>0</v>
      </c>
      <c r="CR277">
        <v>0</v>
      </c>
      <c r="CS277">
        <v>0</v>
      </c>
      <c r="CT277">
        <v>0</v>
      </c>
      <c r="CU277">
        <v>0</v>
      </c>
      <c r="CV277">
        <v>0</v>
      </c>
      <c r="CW277">
        <v>0</v>
      </c>
      <c r="CX277">
        <v>0</v>
      </c>
      <c r="CY277">
        <v>0</v>
      </c>
      <c r="CZ277">
        <v>0</v>
      </c>
      <c r="DA277">
        <v>0</v>
      </c>
      <c r="DB277">
        <v>0</v>
      </c>
      <c r="DC277">
        <v>0</v>
      </c>
      <c r="DD277">
        <v>0</v>
      </c>
      <c r="DE277">
        <v>0</v>
      </c>
      <c r="DF277">
        <v>0</v>
      </c>
      <c r="DG277">
        <v>0</v>
      </c>
      <c r="DH277">
        <v>0</v>
      </c>
      <c r="DI277">
        <v>0</v>
      </c>
      <c r="DJ277">
        <v>0</v>
      </c>
      <c r="DK277">
        <v>0</v>
      </c>
      <c r="DL277">
        <v>0</v>
      </c>
      <c r="DM277">
        <v>0</v>
      </c>
      <c r="DN277">
        <v>0</v>
      </c>
      <c r="DO277">
        <v>0</v>
      </c>
      <c r="DP277">
        <v>0</v>
      </c>
      <c r="DQ277">
        <v>0</v>
      </c>
      <c r="DR277">
        <v>0</v>
      </c>
      <c r="DS277">
        <v>0</v>
      </c>
      <c r="DT277">
        <v>0</v>
      </c>
      <c r="DU277">
        <v>0</v>
      </c>
      <c r="DV277">
        <v>0</v>
      </c>
      <c r="DW277">
        <v>0</v>
      </c>
      <c r="DX277">
        <v>0</v>
      </c>
      <c r="DY277">
        <v>0</v>
      </c>
      <c r="DZ277">
        <v>0</v>
      </c>
      <c r="EA277">
        <v>0</v>
      </c>
      <c r="EB277">
        <v>0</v>
      </c>
      <c r="EC277">
        <v>0</v>
      </c>
      <c r="ED277">
        <v>0</v>
      </c>
      <c r="EE277">
        <v>0</v>
      </c>
      <c r="EF277">
        <v>0</v>
      </c>
      <c r="EG277">
        <v>0</v>
      </c>
      <c r="EH277">
        <v>0</v>
      </c>
      <c r="EI277">
        <v>0</v>
      </c>
      <c r="EJ277">
        <v>0</v>
      </c>
      <c r="EK277">
        <v>0</v>
      </c>
      <c r="EL277">
        <v>0</v>
      </c>
      <c r="EM277">
        <v>0</v>
      </c>
      <c r="EN277">
        <v>0</v>
      </c>
      <c r="EO277">
        <v>0</v>
      </c>
      <c r="EP277">
        <v>0</v>
      </c>
      <c r="EQ277">
        <v>0</v>
      </c>
      <c r="ER277">
        <v>0</v>
      </c>
      <c r="ES277">
        <v>0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0</v>
      </c>
      <c r="FA277">
        <v>0</v>
      </c>
      <c r="FB277">
        <v>0</v>
      </c>
      <c r="FC277">
        <v>0</v>
      </c>
      <c r="FD277">
        <v>0</v>
      </c>
      <c r="FE277">
        <v>0</v>
      </c>
      <c r="FF277">
        <v>0</v>
      </c>
      <c r="FG277">
        <v>0</v>
      </c>
      <c r="FH277">
        <v>0</v>
      </c>
      <c r="FI277">
        <v>0</v>
      </c>
      <c r="FJ277">
        <v>0</v>
      </c>
      <c r="FK277">
        <v>0</v>
      </c>
      <c r="FL277">
        <v>0</v>
      </c>
      <c r="FM277">
        <v>0</v>
      </c>
      <c r="FN277">
        <v>0</v>
      </c>
      <c r="FO277">
        <v>0</v>
      </c>
      <c r="FP277">
        <v>0</v>
      </c>
      <c r="FQ277">
        <v>0</v>
      </c>
      <c r="FR277">
        <v>0</v>
      </c>
      <c r="FS277">
        <v>0</v>
      </c>
      <c r="FT277">
        <v>0</v>
      </c>
    </row>
    <row r="278" spans="1:176" x14ac:dyDescent="0.2">
      <c r="A278" t="s">
        <v>236</v>
      </c>
      <c r="B278" t="s">
        <v>232</v>
      </c>
      <c r="C278">
        <v>41470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0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0</v>
      </c>
      <c r="AW278">
        <v>0</v>
      </c>
      <c r="AX278">
        <v>0</v>
      </c>
      <c r="AY278">
        <v>0</v>
      </c>
      <c r="AZ278">
        <v>0</v>
      </c>
      <c r="BA278">
        <v>0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BX278">
        <v>0</v>
      </c>
      <c r="BY278">
        <v>0</v>
      </c>
      <c r="BZ278">
        <v>0</v>
      </c>
      <c r="CA278">
        <v>0</v>
      </c>
      <c r="CB278">
        <v>0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0</v>
      </c>
      <c r="CN278">
        <v>0</v>
      </c>
      <c r="CO278">
        <v>0</v>
      </c>
      <c r="CP278">
        <v>0</v>
      </c>
      <c r="CQ278">
        <v>0</v>
      </c>
      <c r="CR278">
        <v>0</v>
      </c>
      <c r="CS278">
        <v>0</v>
      </c>
      <c r="CT278">
        <v>0</v>
      </c>
      <c r="CU278">
        <v>0</v>
      </c>
      <c r="CV278">
        <v>0</v>
      </c>
      <c r="CW278">
        <v>0</v>
      </c>
      <c r="CX278">
        <v>0</v>
      </c>
      <c r="CY278">
        <v>0</v>
      </c>
      <c r="CZ278">
        <v>0</v>
      </c>
      <c r="DA278">
        <v>0</v>
      </c>
      <c r="DB278">
        <v>0</v>
      </c>
      <c r="DC278">
        <v>0</v>
      </c>
      <c r="DD278">
        <v>0</v>
      </c>
      <c r="DE278">
        <v>0</v>
      </c>
      <c r="DF278">
        <v>0</v>
      </c>
      <c r="DG278">
        <v>0</v>
      </c>
      <c r="DH278">
        <v>0</v>
      </c>
      <c r="DI278">
        <v>0</v>
      </c>
      <c r="DJ278">
        <v>0</v>
      </c>
      <c r="DK278">
        <v>0</v>
      </c>
      <c r="DL278">
        <v>0</v>
      </c>
      <c r="DM278">
        <v>0</v>
      </c>
      <c r="DN278">
        <v>0</v>
      </c>
      <c r="DO278">
        <v>0</v>
      </c>
      <c r="DP278">
        <v>0</v>
      </c>
      <c r="DQ278">
        <v>0</v>
      </c>
      <c r="DR278">
        <v>0</v>
      </c>
      <c r="DS278">
        <v>0</v>
      </c>
      <c r="DT278">
        <v>0</v>
      </c>
      <c r="DU278">
        <v>0</v>
      </c>
      <c r="DV278">
        <v>0</v>
      </c>
      <c r="DW278">
        <v>0</v>
      </c>
      <c r="DX278">
        <v>0</v>
      </c>
      <c r="DY278">
        <v>0</v>
      </c>
      <c r="DZ278">
        <v>0</v>
      </c>
      <c r="EA278">
        <v>0</v>
      </c>
      <c r="EB278">
        <v>0</v>
      </c>
      <c r="EC278">
        <v>0</v>
      </c>
      <c r="ED278">
        <v>0</v>
      </c>
      <c r="EE278">
        <v>0</v>
      </c>
      <c r="EF278">
        <v>0</v>
      </c>
      <c r="EG278">
        <v>0</v>
      </c>
      <c r="EH278">
        <v>0</v>
      </c>
      <c r="EI278">
        <v>0</v>
      </c>
      <c r="EJ278">
        <v>0</v>
      </c>
      <c r="EK278">
        <v>0</v>
      </c>
      <c r="EL278">
        <v>0</v>
      </c>
      <c r="EM278">
        <v>0</v>
      </c>
      <c r="EN278">
        <v>0</v>
      </c>
      <c r="EO278">
        <v>0</v>
      </c>
      <c r="EP278">
        <v>0</v>
      </c>
      <c r="EQ278">
        <v>0</v>
      </c>
      <c r="ER278">
        <v>0</v>
      </c>
      <c r="ES278">
        <v>0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0</v>
      </c>
      <c r="FA278">
        <v>0</v>
      </c>
      <c r="FB278">
        <v>0</v>
      </c>
      <c r="FC278">
        <v>0</v>
      </c>
      <c r="FD278">
        <v>0</v>
      </c>
      <c r="FE278">
        <v>0</v>
      </c>
      <c r="FF278">
        <v>0</v>
      </c>
      <c r="FG278">
        <v>0</v>
      </c>
      <c r="FH278">
        <v>0</v>
      </c>
      <c r="FI278">
        <v>0</v>
      </c>
      <c r="FJ278">
        <v>0</v>
      </c>
      <c r="FK278">
        <v>0</v>
      </c>
      <c r="FL278">
        <v>0</v>
      </c>
      <c r="FM278">
        <v>0</v>
      </c>
      <c r="FN278">
        <v>0</v>
      </c>
      <c r="FO278">
        <v>0</v>
      </c>
      <c r="FP278">
        <v>0</v>
      </c>
      <c r="FQ278">
        <v>0</v>
      </c>
      <c r="FR278">
        <v>0</v>
      </c>
      <c r="FS278">
        <v>0</v>
      </c>
      <c r="FT278">
        <v>0</v>
      </c>
    </row>
    <row r="279" spans="1:176" x14ac:dyDescent="0.2">
      <c r="A279" t="s">
        <v>236</v>
      </c>
      <c r="B279" t="s">
        <v>232</v>
      </c>
      <c r="C279">
        <v>41471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0</v>
      </c>
      <c r="AJ279">
        <v>0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0</v>
      </c>
      <c r="AW279">
        <v>0</v>
      </c>
      <c r="AX279">
        <v>0</v>
      </c>
      <c r="AY279">
        <v>0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BX279">
        <v>0</v>
      </c>
      <c r="BY279">
        <v>0</v>
      </c>
      <c r="BZ279">
        <v>0</v>
      </c>
      <c r="CA279">
        <v>0</v>
      </c>
      <c r="CB279">
        <v>0</v>
      </c>
      <c r="CC279">
        <v>0</v>
      </c>
      <c r="CD279">
        <v>0</v>
      </c>
      <c r="CE279">
        <v>0</v>
      </c>
      <c r="CF279">
        <v>0</v>
      </c>
      <c r="CG279">
        <v>0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0</v>
      </c>
      <c r="CN279">
        <v>0</v>
      </c>
      <c r="CO279">
        <v>0</v>
      </c>
      <c r="CP279">
        <v>0</v>
      </c>
      <c r="CQ279">
        <v>0</v>
      </c>
      <c r="CR279">
        <v>0</v>
      </c>
      <c r="CS279">
        <v>0</v>
      </c>
      <c r="CT279">
        <v>0</v>
      </c>
      <c r="CU279">
        <v>0</v>
      </c>
      <c r="CV279">
        <v>0</v>
      </c>
      <c r="CW279">
        <v>0</v>
      </c>
      <c r="CX279">
        <v>0</v>
      </c>
      <c r="CY279">
        <v>0</v>
      </c>
      <c r="CZ279">
        <v>0</v>
      </c>
      <c r="DA279">
        <v>0</v>
      </c>
      <c r="DB279">
        <v>0</v>
      </c>
      <c r="DC279">
        <v>0</v>
      </c>
      <c r="DD279">
        <v>0</v>
      </c>
      <c r="DE279">
        <v>0</v>
      </c>
      <c r="DF279">
        <v>0</v>
      </c>
      <c r="DG279">
        <v>0</v>
      </c>
      <c r="DH279">
        <v>0</v>
      </c>
      <c r="DI279">
        <v>0</v>
      </c>
      <c r="DJ279">
        <v>0</v>
      </c>
      <c r="DK279">
        <v>0</v>
      </c>
      <c r="DL279">
        <v>0</v>
      </c>
      <c r="DM279">
        <v>0</v>
      </c>
      <c r="DN279">
        <v>0</v>
      </c>
      <c r="DO279">
        <v>0</v>
      </c>
      <c r="DP279">
        <v>0</v>
      </c>
      <c r="DQ279">
        <v>0</v>
      </c>
      <c r="DR279">
        <v>0</v>
      </c>
      <c r="DS279">
        <v>0</v>
      </c>
      <c r="DT279">
        <v>0</v>
      </c>
      <c r="DU279">
        <v>0</v>
      </c>
      <c r="DV279">
        <v>0</v>
      </c>
      <c r="DW279">
        <v>0</v>
      </c>
      <c r="DX279">
        <v>0</v>
      </c>
      <c r="DY279">
        <v>0</v>
      </c>
      <c r="DZ279">
        <v>0</v>
      </c>
      <c r="EA279">
        <v>0</v>
      </c>
      <c r="EB279">
        <v>0</v>
      </c>
      <c r="EC279">
        <v>0</v>
      </c>
      <c r="ED279">
        <v>0</v>
      </c>
      <c r="EE279">
        <v>0</v>
      </c>
      <c r="EF279">
        <v>0</v>
      </c>
      <c r="EG279">
        <v>0</v>
      </c>
      <c r="EH279">
        <v>0</v>
      </c>
      <c r="EI279">
        <v>0</v>
      </c>
      <c r="EJ279">
        <v>0</v>
      </c>
      <c r="EK279">
        <v>0</v>
      </c>
      <c r="EL279">
        <v>0</v>
      </c>
      <c r="EM279">
        <v>0</v>
      </c>
      <c r="EN279">
        <v>0</v>
      </c>
      <c r="EO279">
        <v>0</v>
      </c>
      <c r="EP279">
        <v>0</v>
      </c>
      <c r="EQ279">
        <v>0</v>
      </c>
      <c r="ER279">
        <v>0</v>
      </c>
      <c r="ES279">
        <v>0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0</v>
      </c>
      <c r="FA279">
        <v>0</v>
      </c>
      <c r="FB279">
        <v>0</v>
      </c>
      <c r="FC279">
        <v>0</v>
      </c>
      <c r="FD279">
        <v>0</v>
      </c>
      <c r="FE279">
        <v>0</v>
      </c>
      <c r="FF279">
        <v>0</v>
      </c>
      <c r="FG279">
        <v>0</v>
      </c>
      <c r="FH279">
        <v>0</v>
      </c>
      <c r="FI279">
        <v>0</v>
      </c>
      <c r="FJ279">
        <v>0</v>
      </c>
      <c r="FK279">
        <v>0</v>
      </c>
      <c r="FL279">
        <v>0</v>
      </c>
      <c r="FM279">
        <v>0</v>
      </c>
      <c r="FN279">
        <v>0</v>
      </c>
      <c r="FO279">
        <v>0</v>
      </c>
      <c r="FP279">
        <v>0</v>
      </c>
      <c r="FQ279">
        <v>0</v>
      </c>
      <c r="FR279">
        <v>0</v>
      </c>
      <c r="FS279">
        <v>0</v>
      </c>
      <c r="FT279">
        <v>0</v>
      </c>
    </row>
    <row r="280" spans="1:176" x14ac:dyDescent="0.2">
      <c r="A280" t="s">
        <v>236</v>
      </c>
      <c r="B280" t="s">
        <v>232</v>
      </c>
      <c r="C280">
        <v>41474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  <c r="W280">
        <v>0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0</v>
      </c>
      <c r="AH280">
        <v>0</v>
      </c>
      <c r="AI280">
        <v>0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0</v>
      </c>
      <c r="AW280">
        <v>0</v>
      </c>
      <c r="AX280">
        <v>0</v>
      </c>
      <c r="AY280">
        <v>0</v>
      </c>
      <c r="AZ280">
        <v>0</v>
      </c>
      <c r="BA280">
        <v>0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BX280">
        <v>0</v>
      </c>
      <c r="BY280">
        <v>0</v>
      </c>
      <c r="BZ280">
        <v>0</v>
      </c>
      <c r="CA280">
        <v>0</v>
      </c>
      <c r="CB280">
        <v>0</v>
      </c>
      <c r="CC280">
        <v>0</v>
      </c>
      <c r="CD280">
        <v>0</v>
      </c>
      <c r="CE280">
        <v>0</v>
      </c>
      <c r="CF280">
        <v>0</v>
      </c>
      <c r="CG280">
        <v>0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0</v>
      </c>
      <c r="CN280">
        <v>0</v>
      </c>
      <c r="CO280">
        <v>0</v>
      </c>
      <c r="CP280">
        <v>0</v>
      </c>
      <c r="CQ280">
        <v>0</v>
      </c>
      <c r="CR280">
        <v>0</v>
      </c>
      <c r="CS280">
        <v>0</v>
      </c>
      <c r="CT280">
        <v>0</v>
      </c>
      <c r="CU280">
        <v>0</v>
      </c>
      <c r="CV280">
        <v>0</v>
      </c>
      <c r="CW280">
        <v>0</v>
      </c>
      <c r="CX280">
        <v>0</v>
      </c>
      <c r="CY280">
        <v>0</v>
      </c>
      <c r="CZ280">
        <v>0</v>
      </c>
      <c r="DA280">
        <v>0</v>
      </c>
      <c r="DB280">
        <v>0</v>
      </c>
      <c r="DC280">
        <v>0</v>
      </c>
      <c r="DD280">
        <v>0</v>
      </c>
      <c r="DE280">
        <v>0</v>
      </c>
      <c r="DF280">
        <v>0</v>
      </c>
      <c r="DG280">
        <v>0</v>
      </c>
      <c r="DH280">
        <v>0</v>
      </c>
      <c r="DI280">
        <v>0</v>
      </c>
      <c r="DJ280">
        <v>0</v>
      </c>
      <c r="DK280">
        <v>0</v>
      </c>
      <c r="DL280">
        <v>0</v>
      </c>
      <c r="DM280">
        <v>0</v>
      </c>
      <c r="DN280">
        <v>0</v>
      </c>
      <c r="DO280">
        <v>0</v>
      </c>
      <c r="DP280">
        <v>0</v>
      </c>
      <c r="DQ280">
        <v>0</v>
      </c>
      <c r="DR280">
        <v>0</v>
      </c>
      <c r="DS280">
        <v>0</v>
      </c>
      <c r="DT280">
        <v>0</v>
      </c>
      <c r="DU280">
        <v>0</v>
      </c>
      <c r="DV280">
        <v>0</v>
      </c>
      <c r="DW280">
        <v>0</v>
      </c>
      <c r="DX280">
        <v>0</v>
      </c>
      <c r="DY280">
        <v>0</v>
      </c>
      <c r="DZ280">
        <v>0</v>
      </c>
      <c r="EA280">
        <v>0</v>
      </c>
      <c r="EB280">
        <v>0</v>
      </c>
      <c r="EC280">
        <v>0</v>
      </c>
      <c r="ED280">
        <v>0</v>
      </c>
      <c r="EE280">
        <v>0</v>
      </c>
      <c r="EF280">
        <v>0</v>
      </c>
      <c r="EG280">
        <v>0</v>
      </c>
      <c r="EH280">
        <v>0</v>
      </c>
      <c r="EI280">
        <v>0</v>
      </c>
      <c r="EJ280">
        <v>0</v>
      </c>
      <c r="EK280">
        <v>0</v>
      </c>
      <c r="EL280">
        <v>0</v>
      </c>
      <c r="EM280">
        <v>0</v>
      </c>
      <c r="EN280">
        <v>0</v>
      </c>
      <c r="EO280">
        <v>0</v>
      </c>
      <c r="EP280">
        <v>0</v>
      </c>
      <c r="EQ280">
        <v>0</v>
      </c>
      <c r="ER280">
        <v>0</v>
      </c>
      <c r="ES280">
        <v>0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0</v>
      </c>
      <c r="FA280">
        <v>0</v>
      </c>
      <c r="FB280">
        <v>0</v>
      </c>
      <c r="FC280">
        <v>0</v>
      </c>
      <c r="FD280">
        <v>0</v>
      </c>
      <c r="FE280">
        <v>0</v>
      </c>
      <c r="FF280">
        <v>0</v>
      </c>
      <c r="FG280">
        <v>0</v>
      </c>
      <c r="FH280">
        <v>0</v>
      </c>
      <c r="FI280">
        <v>0</v>
      </c>
      <c r="FJ280">
        <v>0</v>
      </c>
      <c r="FK280">
        <v>0</v>
      </c>
      <c r="FL280">
        <v>0</v>
      </c>
      <c r="FM280">
        <v>0</v>
      </c>
      <c r="FN280">
        <v>0</v>
      </c>
      <c r="FO280">
        <v>0</v>
      </c>
      <c r="FP280">
        <v>0</v>
      </c>
      <c r="FQ280">
        <v>0</v>
      </c>
      <c r="FR280">
        <v>0</v>
      </c>
      <c r="FS280">
        <v>0</v>
      </c>
      <c r="FT280">
        <v>0</v>
      </c>
    </row>
    <row r="281" spans="1:176" x14ac:dyDescent="0.2">
      <c r="A281" t="s">
        <v>236</v>
      </c>
      <c r="B281" t="s">
        <v>232</v>
      </c>
      <c r="C281">
        <v>41477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</row>
    <row r="282" spans="1:176" x14ac:dyDescent="0.2">
      <c r="A282" t="s">
        <v>236</v>
      </c>
      <c r="B282" t="s">
        <v>232</v>
      </c>
      <c r="C282">
        <v>41501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</row>
    <row r="283" spans="1:176" x14ac:dyDescent="0.2">
      <c r="A283" t="s">
        <v>236</v>
      </c>
      <c r="B283" t="s">
        <v>232</v>
      </c>
      <c r="C283">
        <v>41508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</row>
    <row r="284" spans="1:176" x14ac:dyDescent="0.2">
      <c r="A284" t="s">
        <v>236</v>
      </c>
      <c r="B284" t="s">
        <v>232</v>
      </c>
      <c r="C284">
        <v>41514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</row>
    <row r="285" spans="1:176" x14ac:dyDescent="0.2">
      <c r="A285" t="s">
        <v>236</v>
      </c>
      <c r="B285" t="s">
        <v>232</v>
      </c>
      <c r="C285">
        <v>41515</v>
      </c>
      <c r="D285">
        <v>150</v>
      </c>
      <c r="E285">
        <v>150</v>
      </c>
      <c r="F285">
        <v>29.438210000000002</v>
      </c>
      <c r="G285">
        <v>28.535900000000002</v>
      </c>
      <c r="H285">
        <v>28.223569999999999</v>
      </c>
      <c r="I285">
        <v>28.399850000000001</v>
      </c>
      <c r="J285">
        <v>29.30631</v>
      </c>
      <c r="K285">
        <v>31.90776</v>
      </c>
      <c r="L285">
        <v>38.374130000000001</v>
      </c>
      <c r="M285">
        <v>37.159849999999999</v>
      </c>
      <c r="N285">
        <v>37.573189999999997</v>
      </c>
      <c r="O285">
        <v>39.353450000000002</v>
      </c>
      <c r="P285">
        <v>40.578569999999999</v>
      </c>
      <c r="Q285">
        <v>41.355319999999999</v>
      </c>
      <c r="R285">
        <v>41.923650000000002</v>
      </c>
      <c r="S285">
        <v>42.63259</v>
      </c>
      <c r="T285">
        <v>42.651229999999998</v>
      </c>
      <c r="U285">
        <v>42.336959999999998</v>
      </c>
      <c r="V285">
        <v>42.131270000000001</v>
      </c>
      <c r="W285">
        <v>42.070839999999997</v>
      </c>
      <c r="X285">
        <v>41.6235</v>
      </c>
      <c r="Y285">
        <v>42.722630000000002</v>
      </c>
      <c r="Z285">
        <v>42.90992</v>
      </c>
      <c r="AA285">
        <v>41.507280000000002</v>
      </c>
      <c r="AB285">
        <v>33.3309</v>
      </c>
      <c r="AC285">
        <v>31.285630000000001</v>
      </c>
      <c r="AD285">
        <v>5.6970100000000003E-2</v>
      </c>
      <c r="AE285">
        <v>0.16121669999999999</v>
      </c>
      <c r="AF285">
        <v>1.3687E-2</v>
      </c>
      <c r="AG285">
        <v>9.2946999999999995E-3</v>
      </c>
      <c r="AH285">
        <v>2.4869200000000001E-2</v>
      </c>
      <c r="AI285">
        <v>9.6433599999999994E-2</v>
      </c>
      <c r="AJ285">
        <v>-0.205128</v>
      </c>
      <c r="AK285">
        <v>9.5043600000000006E-2</v>
      </c>
      <c r="AL285">
        <v>-7.3521199999999995E-2</v>
      </c>
      <c r="AM285">
        <v>1.6974099999999999E-2</v>
      </c>
      <c r="AN285">
        <v>-7.9111100000000004E-2</v>
      </c>
      <c r="AO285">
        <v>-0.18458160000000001</v>
      </c>
      <c r="AP285">
        <v>-8.3000500000000005E-2</v>
      </c>
      <c r="AQ285">
        <v>0.20095270000000001</v>
      </c>
      <c r="AR285">
        <v>7.821472</v>
      </c>
      <c r="AS285">
        <v>7.6280479999999997</v>
      </c>
      <c r="AT285">
        <v>7.052308</v>
      </c>
      <c r="AU285">
        <v>7.1015629999999996</v>
      </c>
      <c r="AV285">
        <v>7.1577520000000003</v>
      </c>
      <c r="AW285">
        <v>1.5958000000000001E-3</v>
      </c>
      <c r="AX285">
        <v>0.35577399999999998</v>
      </c>
      <c r="AY285">
        <v>0.26590079999999999</v>
      </c>
      <c r="AZ285">
        <v>-1.4352290000000001</v>
      </c>
      <c r="BA285">
        <v>-1.1205080000000001</v>
      </c>
      <c r="BB285">
        <v>0.17747080000000001</v>
      </c>
      <c r="BC285">
        <v>0.28163640000000001</v>
      </c>
      <c r="BD285">
        <v>0.13363349999999999</v>
      </c>
      <c r="BE285">
        <v>0.12999359999999999</v>
      </c>
      <c r="BF285">
        <v>0.1452524</v>
      </c>
      <c r="BG285">
        <v>0.2164903</v>
      </c>
      <c r="BH285">
        <v>-8.3599800000000002E-2</v>
      </c>
      <c r="BI285">
        <v>0.21641450000000001</v>
      </c>
      <c r="BJ285">
        <v>4.7024099999999999E-2</v>
      </c>
      <c r="BK285">
        <v>0.13784859999999999</v>
      </c>
      <c r="BL285">
        <v>4.0954200000000003E-2</v>
      </c>
      <c r="BM285">
        <v>-6.4797199999999999E-2</v>
      </c>
      <c r="BN285">
        <v>3.6811700000000003E-2</v>
      </c>
      <c r="BO285">
        <v>0.32078069999999997</v>
      </c>
      <c r="BP285">
        <v>7.9411459999999998</v>
      </c>
      <c r="BQ285">
        <v>7.7482949999999997</v>
      </c>
      <c r="BR285">
        <v>7.1733650000000004</v>
      </c>
      <c r="BS285">
        <v>7.2223940000000004</v>
      </c>
      <c r="BT285">
        <v>7.2780449999999997</v>
      </c>
      <c r="BU285">
        <v>0.1221976</v>
      </c>
      <c r="BV285">
        <v>0.4770104</v>
      </c>
      <c r="BW285">
        <v>0.38753549999999998</v>
      </c>
      <c r="BX285">
        <v>-1.313458</v>
      </c>
      <c r="BY285">
        <v>-0.99757249999999997</v>
      </c>
      <c r="BZ285">
        <v>0.26092910000000002</v>
      </c>
      <c r="CA285">
        <v>0.36503869999999999</v>
      </c>
      <c r="CB285">
        <v>0.21670809999999999</v>
      </c>
      <c r="CC285">
        <v>0.21358920000000001</v>
      </c>
      <c r="CD285">
        <v>0.22862950000000001</v>
      </c>
      <c r="CE285">
        <v>0.2996413</v>
      </c>
      <c r="CF285">
        <v>5.7019999999999998E-4</v>
      </c>
      <c r="CG285">
        <v>0.30047560000000001</v>
      </c>
      <c r="CH285">
        <v>0.1305134</v>
      </c>
      <c r="CI285">
        <v>0.22156590000000001</v>
      </c>
      <c r="CJ285">
        <v>0.124111</v>
      </c>
      <c r="CK285">
        <v>1.81651E-2</v>
      </c>
      <c r="CL285">
        <v>0.11979339999999999</v>
      </c>
      <c r="CM285">
        <v>0.4037731</v>
      </c>
      <c r="CN285">
        <v>8.0240329999999993</v>
      </c>
      <c r="CO285">
        <v>7.8315780000000004</v>
      </c>
      <c r="CP285">
        <v>7.2572089999999996</v>
      </c>
      <c r="CQ285">
        <v>7.306082</v>
      </c>
      <c r="CR285">
        <v>7.3613600000000003</v>
      </c>
      <c r="CS285">
        <v>0.20572589999999999</v>
      </c>
      <c r="CT285">
        <v>0.56097830000000004</v>
      </c>
      <c r="CU285">
        <v>0.47177930000000001</v>
      </c>
      <c r="CV285">
        <v>-1.2291209999999999</v>
      </c>
      <c r="CW285">
        <v>-0.91242800000000002</v>
      </c>
      <c r="CX285">
        <v>0.34438750000000001</v>
      </c>
      <c r="CY285">
        <v>0.44844099999999998</v>
      </c>
      <c r="CZ285">
        <v>0.29978280000000002</v>
      </c>
      <c r="DA285">
        <v>0.29718489999999997</v>
      </c>
      <c r="DB285">
        <v>0.31200660000000002</v>
      </c>
      <c r="DC285">
        <v>0.38279220000000003</v>
      </c>
      <c r="DD285">
        <v>8.4740200000000002E-2</v>
      </c>
      <c r="DE285">
        <v>0.38453670000000001</v>
      </c>
      <c r="DF285">
        <v>0.21400279999999999</v>
      </c>
      <c r="DG285">
        <v>0.30528319999999998</v>
      </c>
      <c r="DH285">
        <v>0.2072679</v>
      </c>
      <c r="DI285">
        <v>0.10112740000000001</v>
      </c>
      <c r="DJ285">
        <v>0.20277500000000001</v>
      </c>
      <c r="DK285">
        <v>0.48676560000000002</v>
      </c>
      <c r="DL285">
        <v>8.1069180000000003</v>
      </c>
      <c r="DM285">
        <v>7.9148610000000001</v>
      </c>
      <c r="DN285">
        <v>7.3410529999999996</v>
      </c>
      <c r="DO285">
        <v>7.3897700000000004</v>
      </c>
      <c r="DP285">
        <v>7.4446750000000002</v>
      </c>
      <c r="DQ285">
        <v>0.28925430000000002</v>
      </c>
      <c r="DR285">
        <v>0.64494620000000003</v>
      </c>
      <c r="DS285">
        <v>0.55602309999999999</v>
      </c>
      <c r="DT285">
        <v>-1.1447830000000001</v>
      </c>
      <c r="DU285">
        <v>-0.82728360000000001</v>
      </c>
      <c r="DV285">
        <v>0.46488810000000003</v>
      </c>
      <c r="DW285">
        <v>0.5688607</v>
      </c>
      <c r="DX285">
        <v>0.41972930000000003</v>
      </c>
      <c r="DY285">
        <v>0.41788380000000003</v>
      </c>
      <c r="DZ285">
        <v>0.43238989999999999</v>
      </c>
      <c r="EA285">
        <v>0.50284890000000004</v>
      </c>
      <c r="EB285">
        <v>0.20626839999999999</v>
      </c>
      <c r="EC285">
        <v>0.50590760000000001</v>
      </c>
      <c r="ED285">
        <v>0.33454810000000001</v>
      </c>
      <c r="EE285">
        <v>0.42615769999999997</v>
      </c>
      <c r="EF285">
        <v>0.32733309999999999</v>
      </c>
      <c r="EG285">
        <v>0.22091179999999999</v>
      </c>
      <c r="EH285">
        <v>0.32258730000000002</v>
      </c>
      <c r="EI285">
        <v>0.60659350000000001</v>
      </c>
      <c r="EJ285">
        <v>8.2265929999999994</v>
      </c>
      <c r="EK285">
        <v>8.0351090000000003</v>
      </c>
      <c r="EL285">
        <v>7.46211</v>
      </c>
      <c r="EM285">
        <v>7.5106020000000004</v>
      </c>
      <c r="EN285">
        <v>7.5649689999999996</v>
      </c>
      <c r="EO285">
        <v>0.4098561</v>
      </c>
      <c r="EP285">
        <v>0.76618249999999999</v>
      </c>
      <c r="EQ285">
        <v>0.67765779999999998</v>
      </c>
      <c r="ER285">
        <v>-1.023012</v>
      </c>
      <c r="ES285">
        <v>-0.70434839999999999</v>
      </c>
      <c r="ET285">
        <v>75.344470000000001</v>
      </c>
      <c r="EU285">
        <v>73.975899999999996</v>
      </c>
      <c r="EV285">
        <v>72.742909999999995</v>
      </c>
      <c r="EW285">
        <v>72.266930000000002</v>
      </c>
      <c r="EX285">
        <v>71.596050000000005</v>
      </c>
      <c r="EY285">
        <v>71.128640000000004</v>
      </c>
      <c r="EZ285">
        <v>71.397639999999996</v>
      </c>
      <c r="FA285">
        <v>71.322779999999995</v>
      </c>
      <c r="FB285">
        <v>73.456599999999995</v>
      </c>
      <c r="FC285">
        <v>77.946070000000006</v>
      </c>
      <c r="FD285">
        <v>82.044799999999995</v>
      </c>
      <c r="FE285">
        <v>86.541049999999998</v>
      </c>
      <c r="FF285">
        <v>89.499300000000005</v>
      </c>
      <c r="FG285">
        <v>91.490920000000003</v>
      </c>
      <c r="FH285">
        <v>91.476460000000003</v>
      </c>
      <c r="FI285">
        <v>89.134379999999993</v>
      </c>
      <c r="FJ285">
        <v>88.527649999999994</v>
      </c>
      <c r="FK285">
        <v>88.243859999999998</v>
      </c>
      <c r="FL285">
        <v>87.773409999999998</v>
      </c>
      <c r="FM285">
        <v>85.551150000000007</v>
      </c>
      <c r="FN285">
        <v>83.711389999999994</v>
      </c>
      <c r="FO285">
        <v>82.316209999999998</v>
      </c>
      <c r="FP285">
        <v>80.561300000000003</v>
      </c>
      <c r="FQ285">
        <v>79.581230000000005</v>
      </c>
      <c r="FR285">
        <v>150</v>
      </c>
      <c r="FS285">
        <v>1.1479E-2</v>
      </c>
      <c r="FT285">
        <v>1</v>
      </c>
    </row>
    <row r="286" spans="1:176" x14ac:dyDescent="0.2">
      <c r="A286" t="s">
        <v>236</v>
      </c>
      <c r="B286" t="s">
        <v>232</v>
      </c>
      <c r="C286">
        <v>41516</v>
      </c>
      <c r="D286">
        <v>150</v>
      </c>
      <c r="E286">
        <v>150</v>
      </c>
      <c r="F286">
        <v>31.330719999999999</v>
      </c>
      <c r="G286">
        <v>30.413150000000002</v>
      </c>
      <c r="H286">
        <v>30.057390000000002</v>
      </c>
      <c r="I286">
        <v>30.319220000000001</v>
      </c>
      <c r="J286">
        <v>31.24541</v>
      </c>
      <c r="K286">
        <v>34.231209999999997</v>
      </c>
      <c r="L286">
        <v>40.879800000000003</v>
      </c>
      <c r="M286">
        <v>39.230420000000002</v>
      </c>
      <c r="N286">
        <v>39.538409999999999</v>
      </c>
      <c r="O286">
        <v>41.147979999999997</v>
      </c>
      <c r="P286">
        <v>42.312530000000002</v>
      </c>
      <c r="Q286">
        <v>42.821269999999998</v>
      </c>
      <c r="R286">
        <v>42.967910000000003</v>
      </c>
      <c r="S286">
        <v>43.319859999999998</v>
      </c>
      <c r="T286">
        <v>43.348309999999998</v>
      </c>
      <c r="U286">
        <v>43.390860000000004</v>
      </c>
      <c r="V286">
        <v>43.314219999999999</v>
      </c>
      <c r="W286">
        <v>42.867649999999998</v>
      </c>
      <c r="X286">
        <v>42.423220000000001</v>
      </c>
      <c r="Y286">
        <v>44.036000000000001</v>
      </c>
      <c r="Z286">
        <v>43.668669999999999</v>
      </c>
      <c r="AA286">
        <v>42.458109999999998</v>
      </c>
      <c r="AB286">
        <v>34.491309999999999</v>
      </c>
      <c r="AC286">
        <v>32.297539999999998</v>
      </c>
      <c r="AD286">
        <v>0.53549769999999997</v>
      </c>
      <c r="AE286">
        <v>0.47639409999999999</v>
      </c>
      <c r="AF286">
        <v>0.37967279999999998</v>
      </c>
      <c r="AG286">
        <v>0.31219019999999997</v>
      </c>
      <c r="AH286">
        <v>0.21397869999999999</v>
      </c>
      <c r="AI286">
        <v>0.1373122</v>
      </c>
      <c r="AJ286">
        <v>0.534439</v>
      </c>
      <c r="AK286">
        <v>-5.3589299999999999E-2</v>
      </c>
      <c r="AL286">
        <v>-0.24010039999999999</v>
      </c>
      <c r="AM286">
        <v>-0.19188939999999999</v>
      </c>
      <c r="AN286">
        <v>1.2032039999999999</v>
      </c>
      <c r="AO286">
        <v>7.8371170000000001</v>
      </c>
      <c r="AP286">
        <v>7.4610719999999997</v>
      </c>
      <c r="AQ286">
        <v>7.0839150000000002</v>
      </c>
      <c r="AR286">
        <v>7.0778249999999998</v>
      </c>
      <c r="AS286">
        <v>6.8642269999999996</v>
      </c>
      <c r="AT286">
        <v>6.610169</v>
      </c>
      <c r="AU286">
        <v>-0.1983162</v>
      </c>
      <c r="AV286">
        <v>-0.42633169999999998</v>
      </c>
      <c r="AW286">
        <v>-0.4997241</v>
      </c>
      <c r="AX286">
        <v>-1.3074220000000001</v>
      </c>
      <c r="AY286">
        <v>-1.289058</v>
      </c>
      <c r="AZ286">
        <v>-1.4089400000000001</v>
      </c>
      <c r="BA286">
        <v>-1.5170669999999999</v>
      </c>
      <c r="BB286">
        <v>0.66498040000000003</v>
      </c>
      <c r="BC286">
        <v>0.60835419999999996</v>
      </c>
      <c r="BD286">
        <v>0.51580570000000003</v>
      </c>
      <c r="BE286">
        <v>0.44997120000000002</v>
      </c>
      <c r="BF286">
        <v>0.35274309999999998</v>
      </c>
      <c r="BG286">
        <v>0.27800570000000002</v>
      </c>
      <c r="BH286">
        <v>0.67871199999999998</v>
      </c>
      <c r="BI286">
        <v>9.5181199999999994E-2</v>
      </c>
      <c r="BJ286">
        <v>-0.1046583</v>
      </c>
      <c r="BK286">
        <v>-6.4366000000000007E-2</v>
      </c>
      <c r="BL286">
        <v>1.3287040000000001</v>
      </c>
      <c r="BM286">
        <v>7.9622450000000002</v>
      </c>
      <c r="BN286">
        <v>7.5865960000000001</v>
      </c>
      <c r="BO286">
        <v>7.2099270000000004</v>
      </c>
      <c r="BP286">
        <v>7.2042039999999998</v>
      </c>
      <c r="BQ286">
        <v>6.9911779999999997</v>
      </c>
      <c r="BR286">
        <v>6.7371179999999997</v>
      </c>
      <c r="BS286">
        <v>-6.9702899999999998E-2</v>
      </c>
      <c r="BT286">
        <v>-0.29628710000000003</v>
      </c>
      <c r="BU286">
        <v>-0.37172050000000001</v>
      </c>
      <c r="BV286">
        <v>-1.1802010000000001</v>
      </c>
      <c r="BW286">
        <v>-1.162927</v>
      </c>
      <c r="BX286">
        <v>-1.283161</v>
      </c>
      <c r="BY286">
        <v>-1.3908419999999999</v>
      </c>
      <c r="BZ286">
        <v>0.75465970000000004</v>
      </c>
      <c r="CA286">
        <v>0.69974919999999996</v>
      </c>
      <c r="CB286">
        <v>0.61009089999999999</v>
      </c>
      <c r="CC286">
        <v>0.54539789999999999</v>
      </c>
      <c r="CD286">
        <v>0.4488509</v>
      </c>
      <c r="CE286">
        <v>0.37544959999999999</v>
      </c>
      <c r="CF286">
        <v>0.77863499999999997</v>
      </c>
      <c r="CG286">
        <v>0.19821920000000001</v>
      </c>
      <c r="CH286">
        <v>-1.08515E-2</v>
      </c>
      <c r="CI286">
        <v>2.3956399999999999E-2</v>
      </c>
      <c r="CJ286">
        <v>1.4156249999999999</v>
      </c>
      <c r="CK286">
        <v>8.0489069999999998</v>
      </c>
      <c r="CL286">
        <v>7.6735340000000001</v>
      </c>
      <c r="CM286">
        <v>7.2972020000000004</v>
      </c>
      <c r="CN286">
        <v>7.2917329999999998</v>
      </c>
      <c r="CO286">
        <v>7.0791029999999999</v>
      </c>
      <c r="CP286">
        <v>6.8250419999999998</v>
      </c>
      <c r="CQ286">
        <v>1.9374300000000001E-2</v>
      </c>
      <c r="CR286">
        <v>-0.2062187</v>
      </c>
      <c r="CS286">
        <v>-0.28306559999999997</v>
      </c>
      <c r="CT286">
        <v>-1.0920890000000001</v>
      </c>
      <c r="CU286">
        <v>-1.0755680000000001</v>
      </c>
      <c r="CV286">
        <v>-1.1960459999999999</v>
      </c>
      <c r="CW286">
        <v>-1.303418</v>
      </c>
      <c r="CX286">
        <v>0.84433899999999995</v>
      </c>
      <c r="CY286">
        <v>0.79114430000000002</v>
      </c>
      <c r="CZ286">
        <v>0.70437620000000001</v>
      </c>
      <c r="DA286">
        <v>0.64082459999999997</v>
      </c>
      <c r="DB286">
        <v>0.54495870000000002</v>
      </c>
      <c r="DC286">
        <v>0.47289350000000002</v>
      </c>
      <c r="DD286">
        <v>0.87855799999999995</v>
      </c>
      <c r="DE286">
        <v>0.30125730000000001</v>
      </c>
      <c r="DF286">
        <v>8.2955200000000007E-2</v>
      </c>
      <c r="DG286">
        <v>0.1122787</v>
      </c>
      <c r="DH286">
        <v>1.5025459999999999</v>
      </c>
      <c r="DI286">
        <v>8.1355710000000006</v>
      </c>
      <c r="DJ286">
        <v>7.7604709999999999</v>
      </c>
      <c r="DK286">
        <v>7.3844770000000004</v>
      </c>
      <c r="DL286">
        <v>7.3792619999999998</v>
      </c>
      <c r="DM286">
        <v>7.1670280000000002</v>
      </c>
      <c r="DN286">
        <v>6.9129659999999999</v>
      </c>
      <c r="DO286">
        <v>0.10845150000000001</v>
      </c>
      <c r="DP286">
        <v>-0.1161503</v>
      </c>
      <c r="DQ286">
        <v>-0.19441079999999999</v>
      </c>
      <c r="DR286">
        <v>-1.0039769999999999</v>
      </c>
      <c r="DS286">
        <v>-0.98821009999999998</v>
      </c>
      <c r="DT286">
        <v>-1.1089310000000001</v>
      </c>
      <c r="DU286">
        <v>-1.2159949999999999</v>
      </c>
      <c r="DV286">
        <v>0.97382170000000001</v>
      </c>
      <c r="DW286">
        <v>0.92310429999999999</v>
      </c>
      <c r="DX286">
        <v>0.84050910000000001</v>
      </c>
      <c r="DY286">
        <v>0.77860560000000001</v>
      </c>
      <c r="DZ286">
        <v>0.68372310000000003</v>
      </c>
      <c r="EA286">
        <v>0.61358710000000005</v>
      </c>
      <c r="EB286">
        <v>1.022831</v>
      </c>
      <c r="EC286">
        <v>0.45002779999999998</v>
      </c>
      <c r="ED286">
        <v>0.21839729999999999</v>
      </c>
      <c r="EE286">
        <v>0.23980209999999999</v>
      </c>
      <c r="EF286">
        <v>1.6280460000000001</v>
      </c>
      <c r="EG286">
        <v>8.2606970000000004</v>
      </c>
      <c r="EH286">
        <v>7.8859950000000003</v>
      </c>
      <c r="EI286">
        <v>7.5104879999999996</v>
      </c>
      <c r="EJ286">
        <v>7.5056409999999998</v>
      </c>
      <c r="EK286">
        <v>7.2939790000000002</v>
      </c>
      <c r="EL286">
        <v>7.0399149999999997</v>
      </c>
      <c r="EM286">
        <v>0.23706479999999999</v>
      </c>
      <c r="EN286">
        <v>1.38943E-2</v>
      </c>
      <c r="EO286">
        <v>-6.64072E-2</v>
      </c>
      <c r="EP286">
        <v>-0.87675639999999999</v>
      </c>
      <c r="EQ286">
        <v>-0.86207880000000003</v>
      </c>
      <c r="ER286">
        <v>-0.98315160000000001</v>
      </c>
      <c r="ES286">
        <v>-1.089769</v>
      </c>
      <c r="ET286">
        <v>78.661540000000002</v>
      </c>
      <c r="EU286">
        <v>77.992949999999993</v>
      </c>
      <c r="EV286">
        <v>77.540120000000002</v>
      </c>
      <c r="EW286">
        <v>76.943520000000007</v>
      </c>
      <c r="EX286">
        <v>76.674480000000003</v>
      </c>
      <c r="EY286">
        <v>76.469170000000005</v>
      </c>
      <c r="EZ286">
        <v>76.192959999999999</v>
      </c>
      <c r="FA286">
        <v>76.475539999999995</v>
      </c>
      <c r="FB286">
        <v>77.918530000000004</v>
      </c>
      <c r="FC286">
        <v>81.11027</v>
      </c>
      <c r="FD286">
        <v>84.922389999999993</v>
      </c>
      <c r="FE286">
        <v>87.406419999999997</v>
      </c>
      <c r="FF286">
        <v>88.238780000000006</v>
      </c>
      <c r="FG286">
        <v>88.935829999999996</v>
      </c>
      <c r="FH286">
        <v>89.660269999999997</v>
      </c>
      <c r="FI286">
        <v>89.542000000000002</v>
      </c>
      <c r="FJ286">
        <v>89.489630000000005</v>
      </c>
      <c r="FK286">
        <v>87.405469999999994</v>
      </c>
      <c r="FL286">
        <v>85.630030000000005</v>
      </c>
      <c r="FM286">
        <v>84.74718</v>
      </c>
      <c r="FN286">
        <v>82.48124</v>
      </c>
      <c r="FO286">
        <v>81.207080000000005</v>
      </c>
      <c r="FP286">
        <v>80.195170000000005</v>
      </c>
      <c r="FQ286">
        <v>79.043909999999997</v>
      </c>
      <c r="FR286">
        <v>150</v>
      </c>
      <c r="FS286">
        <v>1.1888900000000001E-2</v>
      </c>
      <c r="FT286">
        <v>1</v>
      </c>
    </row>
    <row r="287" spans="1:176" x14ac:dyDescent="0.2">
      <c r="A287" t="s">
        <v>236</v>
      </c>
      <c r="B287" t="s">
        <v>232</v>
      </c>
      <c r="C287">
        <v>41521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</row>
    <row r="288" spans="1:176" x14ac:dyDescent="0.2">
      <c r="A288" t="s">
        <v>236</v>
      </c>
      <c r="B288" t="s">
        <v>232</v>
      </c>
      <c r="C288">
        <v>41522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0</v>
      </c>
      <c r="AH288">
        <v>0</v>
      </c>
      <c r="AI288">
        <v>0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0</v>
      </c>
      <c r="AX288">
        <v>0</v>
      </c>
      <c r="AY288">
        <v>0</v>
      </c>
      <c r="AZ288">
        <v>0</v>
      </c>
      <c r="BA288">
        <v>0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BX288">
        <v>0</v>
      </c>
      <c r="BY288">
        <v>0</v>
      </c>
      <c r="BZ288">
        <v>0</v>
      </c>
      <c r="CA288">
        <v>0</v>
      </c>
      <c r="CB288">
        <v>0</v>
      </c>
      <c r="CC288">
        <v>0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0</v>
      </c>
      <c r="CN288">
        <v>0</v>
      </c>
      <c r="CO288">
        <v>0</v>
      </c>
      <c r="CP288">
        <v>0</v>
      </c>
      <c r="CQ288">
        <v>0</v>
      </c>
      <c r="CR288">
        <v>0</v>
      </c>
      <c r="CS288">
        <v>0</v>
      </c>
      <c r="CT288">
        <v>0</v>
      </c>
      <c r="CU288">
        <v>0</v>
      </c>
      <c r="CV288">
        <v>0</v>
      </c>
      <c r="CW288">
        <v>0</v>
      </c>
      <c r="CX288">
        <v>0</v>
      </c>
      <c r="CY288">
        <v>0</v>
      </c>
      <c r="CZ288">
        <v>0</v>
      </c>
      <c r="DA288">
        <v>0</v>
      </c>
      <c r="DB288">
        <v>0</v>
      </c>
      <c r="DC288">
        <v>0</v>
      </c>
      <c r="DD288">
        <v>0</v>
      </c>
      <c r="DE288">
        <v>0</v>
      </c>
      <c r="DF288">
        <v>0</v>
      </c>
      <c r="DG288">
        <v>0</v>
      </c>
      <c r="DH288">
        <v>0</v>
      </c>
      <c r="DI288">
        <v>0</v>
      </c>
      <c r="DJ288">
        <v>0</v>
      </c>
      <c r="DK288">
        <v>0</v>
      </c>
      <c r="DL288">
        <v>0</v>
      </c>
      <c r="DM288">
        <v>0</v>
      </c>
      <c r="DN288">
        <v>0</v>
      </c>
      <c r="DO288">
        <v>0</v>
      </c>
      <c r="DP288">
        <v>0</v>
      </c>
      <c r="DQ288">
        <v>0</v>
      </c>
      <c r="DR288">
        <v>0</v>
      </c>
      <c r="DS288">
        <v>0</v>
      </c>
      <c r="DT288">
        <v>0</v>
      </c>
      <c r="DU288">
        <v>0</v>
      </c>
      <c r="DV288">
        <v>0</v>
      </c>
      <c r="DW288">
        <v>0</v>
      </c>
      <c r="DX288">
        <v>0</v>
      </c>
      <c r="DY288">
        <v>0</v>
      </c>
      <c r="DZ288">
        <v>0</v>
      </c>
      <c r="EA288">
        <v>0</v>
      </c>
      <c r="EB288">
        <v>0</v>
      </c>
      <c r="EC288">
        <v>0</v>
      </c>
      <c r="ED288">
        <v>0</v>
      </c>
      <c r="EE288">
        <v>0</v>
      </c>
      <c r="EF288">
        <v>0</v>
      </c>
      <c r="EG288">
        <v>0</v>
      </c>
      <c r="EH288">
        <v>0</v>
      </c>
      <c r="EI288">
        <v>0</v>
      </c>
      <c r="EJ288">
        <v>0</v>
      </c>
      <c r="EK288">
        <v>0</v>
      </c>
      <c r="EL288">
        <v>0</v>
      </c>
      <c r="EM288">
        <v>0</v>
      </c>
      <c r="EN288">
        <v>0</v>
      </c>
      <c r="EO288">
        <v>0</v>
      </c>
      <c r="EP288">
        <v>0</v>
      </c>
      <c r="EQ288">
        <v>0</v>
      </c>
      <c r="ER288">
        <v>0</v>
      </c>
      <c r="ES288">
        <v>0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0</v>
      </c>
      <c r="FA288">
        <v>0</v>
      </c>
      <c r="FB288">
        <v>0</v>
      </c>
      <c r="FC288">
        <v>0</v>
      </c>
      <c r="FD288">
        <v>0</v>
      </c>
      <c r="FE288">
        <v>0</v>
      </c>
      <c r="FF288">
        <v>0</v>
      </c>
      <c r="FG288">
        <v>0</v>
      </c>
      <c r="FH288">
        <v>0</v>
      </c>
      <c r="FI288">
        <v>0</v>
      </c>
      <c r="FJ288">
        <v>0</v>
      </c>
      <c r="FK288">
        <v>0</v>
      </c>
      <c r="FL288">
        <v>0</v>
      </c>
      <c r="FM288">
        <v>0</v>
      </c>
      <c r="FN288">
        <v>0</v>
      </c>
      <c r="FO288">
        <v>0</v>
      </c>
      <c r="FP288">
        <v>0</v>
      </c>
      <c r="FQ288">
        <v>0</v>
      </c>
      <c r="FR288">
        <v>0</v>
      </c>
      <c r="FS288">
        <v>0</v>
      </c>
      <c r="FT288">
        <v>0</v>
      </c>
    </row>
    <row r="289" spans="1:176" x14ac:dyDescent="0.2">
      <c r="A289" t="s">
        <v>236</v>
      </c>
      <c r="B289" t="s">
        <v>232</v>
      </c>
      <c r="C289">
        <v>41523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0</v>
      </c>
      <c r="AW289">
        <v>0</v>
      </c>
      <c r="AX289">
        <v>0</v>
      </c>
      <c r="AY289">
        <v>0</v>
      </c>
      <c r="AZ289">
        <v>0</v>
      </c>
      <c r="BA289">
        <v>0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BX289">
        <v>0</v>
      </c>
      <c r="BY289">
        <v>0</v>
      </c>
      <c r="BZ289">
        <v>0</v>
      </c>
      <c r="CA289">
        <v>0</v>
      </c>
      <c r="CB289">
        <v>0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0</v>
      </c>
      <c r="CN289">
        <v>0</v>
      </c>
      <c r="CO289">
        <v>0</v>
      </c>
      <c r="CP289">
        <v>0</v>
      </c>
      <c r="CQ289">
        <v>0</v>
      </c>
      <c r="CR289">
        <v>0</v>
      </c>
      <c r="CS289">
        <v>0</v>
      </c>
      <c r="CT289">
        <v>0</v>
      </c>
      <c r="CU289">
        <v>0</v>
      </c>
      <c r="CV289">
        <v>0</v>
      </c>
      <c r="CW289">
        <v>0</v>
      </c>
      <c r="CX289">
        <v>0</v>
      </c>
      <c r="CY289">
        <v>0</v>
      </c>
      <c r="CZ289">
        <v>0</v>
      </c>
      <c r="DA289">
        <v>0</v>
      </c>
      <c r="DB289">
        <v>0</v>
      </c>
      <c r="DC289">
        <v>0</v>
      </c>
      <c r="DD289">
        <v>0</v>
      </c>
      <c r="DE289">
        <v>0</v>
      </c>
      <c r="DF289">
        <v>0</v>
      </c>
      <c r="DG289">
        <v>0</v>
      </c>
      <c r="DH289">
        <v>0</v>
      </c>
      <c r="DI289">
        <v>0</v>
      </c>
      <c r="DJ289">
        <v>0</v>
      </c>
      <c r="DK289">
        <v>0</v>
      </c>
      <c r="DL289">
        <v>0</v>
      </c>
      <c r="DM289">
        <v>0</v>
      </c>
      <c r="DN289">
        <v>0</v>
      </c>
      <c r="DO289">
        <v>0</v>
      </c>
      <c r="DP289">
        <v>0</v>
      </c>
      <c r="DQ289">
        <v>0</v>
      </c>
      <c r="DR289">
        <v>0</v>
      </c>
      <c r="DS289">
        <v>0</v>
      </c>
      <c r="DT289">
        <v>0</v>
      </c>
      <c r="DU289">
        <v>0</v>
      </c>
      <c r="DV289">
        <v>0</v>
      </c>
      <c r="DW289">
        <v>0</v>
      </c>
      <c r="DX289">
        <v>0</v>
      </c>
      <c r="DY289">
        <v>0</v>
      </c>
      <c r="DZ289">
        <v>0</v>
      </c>
      <c r="EA289">
        <v>0</v>
      </c>
      <c r="EB289">
        <v>0</v>
      </c>
      <c r="EC289">
        <v>0</v>
      </c>
      <c r="ED289">
        <v>0</v>
      </c>
      <c r="EE289">
        <v>0</v>
      </c>
      <c r="EF289">
        <v>0</v>
      </c>
      <c r="EG289">
        <v>0</v>
      </c>
      <c r="EH289">
        <v>0</v>
      </c>
      <c r="EI289">
        <v>0</v>
      </c>
      <c r="EJ289">
        <v>0</v>
      </c>
      <c r="EK289">
        <v>0</v>
      </c>
      <c r="EL289">
        <v>0</v>
      </c>
      <c r="EM289">
        <v>0</v>
      </c>
      <c r="EN289">
        <v>0</v>
      </c>
      <c r="EO289">
        <v>0</v>
      </c>
      <c r="EP289">
        <v>0</v>
      </c>
      <c r="EQ289">
        <v>0</v>
      </c>
      <c r="ER289">
        <v>0</v>
      </c>
      <c r="ES289">
        <v>0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0</v>
      </c>
      <c r="FA289">
        <v>0</v>
      </c>
      <c r="FB289">
        <v>0</v>
      </c>
      <c r="FC289">
        <v>0</v>
      </c>
      <c r="FD289">
        <v>0</v>
      </c>
      <c r="FE289">
        <v>0</v>
      </c>
      <c r="FF289">
        <v>0</v>
      </c>
      <c r="FG289">
        <v>0</v>
      </c>
      <c r="FH289">
        <v>0</v>
      </c>
      <c r="FI289">
        <v>0</v>
      </c>
      <c r="FJ289">
        <v>0</v>
      </c>
      <c r="FK289">
        <v>0</v>
      </c>
      <c r="FL289">
        <v>0</v>
      </c>
      <c r="FM289">
        <v>0</v>
      </c>
      <c r="FN289">
        <v>0</v>
      </c>
      <c r="FO289">
        <v>0</v>
      </c>
      <c r="FP289">
        <v>0</v>
      </c>
      <c r="FQ289">
        <v>0</v>
      </c>
      <c r="FR289">
        <v>0</v>
      </c>
      <c r="FS289">
        <v>0</v>
      </c>
      <c r="FT289">
        <v>0</v>
      </c>
    </row>
    <row r="290" spans="1:176" x14ac:dyDescent="0.2">
      <c r="A290" t="s">
        <v>236</v>
      </c>
      <c r="B290" t="s">
        <v>232</v>
      </c>
      <c r="C290">
        <v>41526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0</v>
      </c>
      <c r="AY290">
        <v>0</v>
      </c>
      <c r="AZ290">
        <v>0</v>
      </c>
      <c r="BA290">
        <v>0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BX290">
        <v>0</v>
      </c>
      <c r="BY290">
        <v>0</v>
      </c>
      <c r="BZ290">
        <v>0</v>
      </c>
      <c r="CA290">
        <v>0</v>
      </c>
      <c r="CB290">
        <v>0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0</v>
      </c>
      <c r="CN290">
        <v>0</v>
      </c>
      <c r="CO290">
        <v>0</v>
      </c>
      <c r="CP290">
        <v>0</v>
      </c>
      <c r="CQ290">
        <v>0</v>
      </c>
      <c r="CR290">
        <v>0</v>
      </c>
      <c r="CS290">
        <v>0</v>
      </c>
      <c r="CT290">
        <v>0</v>
      </c>
      <c r="CU290">
        <v>0</v>
      </c>
      <c r="CV290">
        <v>0</v>
      </c>
      <c r="CW290">
        <v>0</v>
      </c>
      <c r="CX290">
        <v>0</v>
      </c>
      <c r="CY290">
        <v>0</v>
      </c>
      <c r="CZ290">
        <v>0</v>
      </c>
      <c r="DA290">
        <v>0</v>
      </c>
      <c r="DB290">
        <v>0</v>
      </c>
      <c r="DC290">
        <v>0</v>
      </c>
      <c r="DD290">
        <v>0</v>
      </c>
      <c r="DE290">
        <v>0</v>
      </c>
      <c r="DF290">
        <v>0</v>
      </c>
      <c r="DG290">
        <v>0</v>
      </c>
      <c r="DH290">
        <v>0</v>
      </c>
      <c r="DI290">
        <v>0</v>
      </c>
      <c r="DJ290">
        <v>0</v>
      </c>
      <c r="DK290">
        <v>0</v>
      </c>
      <c r="DL290">
        <v>0</v>
      </c>
      <c r="DM290">
        <v>0</v>
      </c>
      <c r="DN290">
        <v>0</v>
      </c>
      <c r="DO290">
        <v>0</v>
      </c>
      <c r="DP290">
        <v>0</v>
      </c>
      <c r="DQ290">
        <v>0</v>
      </c>
      <c r="DR290">
        <v>0</v>
      </c>
      <c r="DS290">
        <v>0</v>
      </c>
      <c r="DT290">
        <v>0</v>
      </c>
      <c r="DU290">
        <v>0</v>
      </c>
      <c r="DV290">
        <v>0</v>
      </c>
      <c r="DW290">
        <v>0</v>
      </c>
      <c r="DX290">
        <v>0</v>
      </c>
      <c r="DY290">
        <v>0</v>
      </c>
      <c r="DZ290">
        <v>0</v>
      </c>
      <c r="EA290">
        <v>0</v>
      </c>
      <c r="EB290">
        <v>0</v>
      </c>
      <c r="EC290">
        <v>0</v>
      </c>
      <c r="ED290">
        <v>0</v>
      </c>
      <c r="EE290">
        <v>0</v>
      </c>
      <c r="EF290">
        <v>0</v>
      </c>
      <c r="EG290">
        <v>0</v>
      </c>
      <c r="EH290">
        <v>0</v>
      </c>
      <c r="EI290">
        <v>0</v>
      </c>
      <c r="EJ290">
        <v>0</v>
      </c>
      <c r="EK290">
        <v>0</v>
      </c>
      <c r="EL290">
        <v>0</v>
      </c>
      <c r="EM290">
        <v>0</v>
      </c>
      <c r="EN290">
        <v>0</v>
      </c>
      <c r="EO290">
        <v>0</v>
      </c>
      <c r="EP290">
        <v>0</v>
      </c>
      <c r="EQ290">
        <v>0</v>
      </c>
      <c r="ER290">
        <v>0</v>
      </c>
      <c r="ES290">
        <v>0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0</v>
      </c>
      <c r="FA290">
        <v>0</v>
      </c>
      <c r="FB290">
        <v>0</v>
      </c>
      <c r="FC290">
        <v>0</v>
      </c>
      <c r="FD290">
        <v>0</v>
      </c>
      <c r="FE290">
        <v>0</v>
      </c>
      <c r="FF290">
        <v>0</v>
      </c>
      <c r="FG290">
        <v>0</v>
      </c>
      <c r="FH290">
        <v>0</v>
      </c>
      <c r="FI290">
        <v>0</v>
      </c>
      <c r="FJ290">
        <v>0</v>
      </c>
      <c r="FK290">
        <v>0</v>
      </c>
      <c r="FL290">
        <v>0</v>
      </c>
      <c r="FM290">
        <v>0</v>
      </c>
      <c r="FN290">
        <v>0</v>
      </c>
      <c r="FO290">
        <v>0</v>
      </c>
      <c r="FP290">
        <v>0</v>
      </c>
      <c r="FQ290">
        <v>0</v>
      </c>
      <c r="FR290">
        <v>0</v>
      </c>
      <c r="FS290">
        <v>0</v>
      </c>
      <c r="FT290">
        <v>0</v>
      </c>
    </row>
    <row r="291" spans="1:176" x14ac:dyDescent="0.2">
      <c r="A291" t="s">
        <v>236</v>
      </c>
      <c r="B291" t="s">
        <v>232</v>
      </c>
      <c r="C291" t="s">
        <v>2</v>
      </c>
      <c r="D291">
        <v>150</v>
      </c>
      <c r="E291">
        <v>150</v>
      </c>
      <c r="F291">
        <v>28.56992</v>
      </c>
      <c r="G291">
        <v>27.79616</v>
      </c>
      <c r="H291">
        <v>27.585450000000002</v>
      </c>
      <c r="I291">
        <v>27.891190000000002</v>
      </c>
      <c r="J291">
        <v>29.11664</v>
      </c>
      <c r="K291">
        <v>31.867319999999999</v>
      </c>
      <c r="L291">
        <v>37.939019999999999</v>
      </c>
      <c r="M291">
        <v>37.021419999999999</v>
      </c>
      <c r="N291">
        <v>37.402209999999997</v>
      </c>
      <c r="O291">
        <v>39.121690000000001</v>
      </c>
      <c r="P291">
        <v>40.372489999999999</v>
      </c>
      <c r="Q291">
        <v>41.006230000000002</v>
      </c>
      <c r="R291">
        <v>41.412509999999997</v>
      </c>
      <c r="S291">
        <v>42.046999999999997</v>
      </c>
      <c r="T291">
        <v>42.246160000000003</v>
      </c>
      <c r="U291">
        <v>42.281590000000001</v>
      </c>
      <c r="V291">
        <v>42.235750000000003</v>
      </c>
      <c r="W291">
        <v>42.003030000000003</v>
      </c>
      <c r="X291">
        <v>41.593470000000003</v>
      </c>
      <c r="Y291">
        <v>42.372909999999997</v>
      </c>
      <c r="Z291">
        <v>42.605229999999999</v>
      </c>
      <c r="AA291">
        <v>41.267940000000003</v>
      </c>
      <c r="AB291">
        <v>33.335859999999997</v>
      </c>
      <c r="AC291">
        <v>31.023420000000002</v>
      </c>
      <c r="AD291">
        <v>-4.3300999999999999E-2</v>
      </c>
      <c r="AE291">
        <v>2.51597E-2</v>
      </c>
      <c r="AF291">
        <v>9.0501799999999993E-2</v>
      </c>
      <c r="AG291">
        <v>0.13664009999999999</v>
      </c>
      <c r="AH291">
        <v>0.2287566</v>
      </c>
      <c r="AI291">
        <v>0.27948780000000001</v>
      </c>
      <c r="AJ291">
        <v>0.4319364</v>
      </c>
      <c r="AK291">
        <v>-0.14185519999999999</v>
      </c>
      <c r="AL291">
        <v>-0.38576630000000001</v>
      </c>
      <c r="AM291">
        <v>-0.3581685</v>
      </c>
      <c r="AN291">
        <v>1.7293E-3</v>
      </c>
      <c r="AO291">
        <v>1.513709</v>
      </c>
      <c r="AP291">
        <v>4.9202490000000001</v>
      </c>
      <c r="AQ291">
        <v>4.9147350000000003</v>
      </c>
      <c r="AR291">
        <v>6.787261</v>
      </c>
      <c r="AS291">
        <v>6.607005</v>
      </c>
      <c r="AT291">
        <v>6.3522340000000002</v>
      </c>
      <c r="AU291">
        <v>4.6536970000000002</v>
      </c>
      <c r="AV291">
        <v>1.9042490000000001</v>
      </c>
      <c r="AW291">
        <v>-2.5877799999999999E-2</v>
      </c>
      <c r="AX291">
        <v>-0.39958779999999999</v>
      </c>
      <c r="AY291">
        <v>-0.47904740000000001</v>
      </c>
      <c r="AZ291">
        <v>-0.83566810000000002</v>
      </c>
      <c r="BA291">
        <v>-0.75555190000000005</v>
      </c>
      <c r="BB291">
        <v>8.07586E-2</v>
      </c>
      <c r="BC291">
        <v>0.14996110000000001</v>
      </c>
      <c r="BD291">
        <v>0.21617059999999999</v>
      </c>
      <c r="BE291">
        <v>0.26318819999999998</v>
      </c>
      <c r="BF291">
        <v>0.355406</v>
      </c>
      <c r="BG291">
        <v>0.40642739999999999</v>
      </c>
      <c r="BH291">
        <v>0.5602646</v>
      </c>
      <c r="BI291">
        <v>-1.2396600000000001E-2</v>
      </c>
      <c r="BJ291">
        <v>-0.2598184</v>
      </c>
      <c r="BK291">
        <v>-0.23359260000000001</v>
      </c>
      <c r="BL291">
        <v>0.12520100000000001</v>
      </c>
      <c r="BM291">
        <v>1.6365240000000001</v>
      </c>
      <c r="BN291">
        <v>5.0430400000000004</v>
      </c>
      <c r="BO291">
        <v>5.0377549999999998</v>
      </c>
      <c r="BP291">
        <v>6.9103960000000004</v>
      </c>
      <c r="BQ291">
        <v>6.7303449999999998</v>
      </c>
      <c r="BR291">
        <v>6.4758139999999997</v>
      </c>
      <c r="BS291">
        <v>4.777711</v>
      </c>
      <c r="BT291">
        <v>2.028483</v>
      </c>
      <c r="BU291">
        <v>9.8095399999999999E-2</v>
      </c>
      <c r="BV291">
        <v>-0.2755708</v>
      </c>
      <c r="BW291">
        <v>-0.35529280000000002</v>
      </c>
      <c r="BX291">
        <v>-0.71207299999999996</v>
      </c>
      <c r="BY291">
        <v>-0.63154160000000004</v>
      </c>
      <c r="BZ291">
        <v>0.16668189999999999</v>
      </c>
      <c r="CA291">
        <v>0.2363982</v>
      </c>
      <c r="CB291">
        <v>0.30320839999999999</v>
      </c>
      <c r="CC291">
        <v>0.35083510000000001</v>
      </c>
      <c r="CD291">
        <v>0.44312299999999999</v>
      </c>
      <c r="CE291">
        <v>0.49434529999999999</v>
      </c>
      <c r="CF291">
        <v>0.64914439999999995</v>
      </c>
      <c r="CG291">
        <v>7.7266100000000004E-2</v>
      </c>
      <c r="CH291">
        <v>-0.1725872</v>
      </c>
      <c r="CI291">
        <v>-0.14731169999999999</v>
      </c>
      <c r="CJ291">
        <v>0.21071709999999999</v>
      </c>
      <c r="CK291">
        <v>1.7215849999999999</v>
      </c>
      <c r="CL291">
        <v>5.1280849999999996</v>
      </c>
      <c r="CM291">
        <v>5.1229579999999997</v>
      </c>
      <c r="CN291">
        <v>6.9956800000000001</v>
      </c>
      <c r="CO291">
        <v>6.8157709999999998</v>
      </c>
      <c r="CP291">
        <v>6.5614049999999997</v>
      </c>
      <c r="CQ291">
        <v>4.8636030000000003</v>
      </c>
      <c r="CR291">
        <v>2.1145269999999998</v>
      </c>
      <c r="CS291">
        <v>0.18395880000000001</v>
      </c>
      <c r="CT291">
        <v>-0.18967709999999999</v>
      </c>
      <c r="CU291">
        <v>-0.26958070000000001</v>
      </c>
      <c r="CV291">
        <v>-0.62647149999999996</v>
      </c>
      <c r="CW291">
        <v>-0.54565229999999998</v>
      </c>
      <c r="CX291">
        <v>0.25260529999999998</v>
      </c>
      <c r="CY291">
        <v>0.32283529999999999</v>
      </c>
      <c r="CZ291">
        <v>0.39024629999999999</v>
      </c>
      <c r="DA291">
        <v>0.43848199999999998</v>
      </c>
      <c r="DB291">
        <v>0.53083990000000003</v>
      </c>
      <c r="DC291">
        <v>0.58226319999999998</v>
      </c>
      <c r="DD291">
        <v>0.73802420000000002</v>
      </c>
      <c r="DE291">
        <v>0.16692870000000001</v>
      </c>
      <c r="DF291">
        <v>-8.5356100000000004E-2</v>
      </c>
      <c r="DG291">
        <v>-6.1030899999999999E-2</v>
      </c>
      <c r="DH291">
        <v>0.29623319999999997</v>
      </c>
      <c r="DI291">
        <v>1.8066469999999999</v>
      </c>
      <c r="DJ291">
        <v>5.2131290000000003</v>
      </c>
      <c r="DK291">
        <v>5.2081609999999996</v>
      </c>
      <c r="DL291">
        <v>7.0809639999999998</v>
      </c>
      <c r="DM291">
        <v>6.9011959999999997</v>
      </c>
      <c r="DN291">
        <v>6.6469959999999997</v>
      </c>
      <c r="DO291">
        <v>4.9494939999999996</v>
      </c>
      <c r="DP291">
        <v>2.2005710000000001</v>
      </c>
      <c r="DQ291">
        <v>0.26982220000000001</v>
      </c>
      <c r="DR291">
        <v>-0.1037833</v>
      </c>
      <c r="DS291">
        <v>-0.18386859999999999</v>
      </c>
      <c r="DT291">
        <v>-0.54086990000000001</v>
      </c>
      <c r="DU291">
        <v>-0.45976309999999998</v>
      </c>
      <c r="DV291">
        <v>0.37666490000000002</v>
      </c>
      <c r="DW291">
        <v>0.4476368</v>
      </c>
      <c r="DX291">
        <v>0.51591509999999996</v>
      </c>
      <c r="DY291">
        <v>0.56503020000000004</v>
      </c>
      <c r="DZ291">
        <v>0.65748930000000005</v>
      </c>
      <c r="EA291">
        <v>0.70920280000000002</v>
      </c>
      <c r="EB291">
        <v>0.86635240000000002</v>
      </c>
      <c r="EC291">
        <v>0.29638730000000002</v>
      </c>
      <c r="ED291">
        <v>4.0591799999999997E-2</v>
      </c>
      <c r="EE291">
        <v>6.3545000000000004E-2</v>
      </c>
      <c r="EF291">
        <v>0.41970489999999999</v>
      </c>
      <c r="EG291">
        <v>1.929462</v>
      </c>
      <c r="EH291">
        <v>5.3359199999999998</v>
      </c>
      <c r="EI291">
        <v>5.3311799999999998</v>
      </c>
      <c r="EJ291">
        <v>7.2040990000000003</v>
      </c>
      <c r="EK291">
        <v>7.0245369999999996</v>
      </c>
      <c r="EL291">
        <v>6.7705760000000001</v>
      </c>
      <c r="EM291">
        <v>5.0735080000000004</v>
      </c>
      <c r="EN291">
        <v>2.3248039999999999</v>
      </c>
      <c r="EO291">
        <v>0.39379540000000002</v>
      </c>
      <c r="EP291">
        <v>2.02337E-2</v>
      </c>
      <c r="EQ291">
        <v>-6.0114000000000001E-2</v>
      </c>
      <c r="ER291">
        <v>-0.4172748</v>
      </c>
      <c r="ES291">
        <v>-0.33575270000000002</v>
      </c>
      <c r="ET291">
        <v>74.727789999999999</v>
      </c>
      <c r="EU291">
        <v>73.553839999999994</v>
      </c>
      <c r="EV291">
        <v>72.531790000000001</v>
      </c>
      <c r="EW291">
        <v>71.953000000000003</v>
      </c>
      <c r="EX291">
        <v>71.371799999999993</v>
      </c>
      <c r="EY291">
        <v>70.797250000000005</v>
      </c>
      <c r="EZ291">
        <v>70.702029999999993</v>
      </c>
      <c r="FA291">
        <v>70.958380000000005</v>
      </c>
      <c r="FB291">
        <v>73.464079999999996</v>
      </c>
      <c r="FC291">
        <v>77.90598</v>
      </c>
      <c r="FD291">
        <v>82.188479999999998</v>
      </c>
      <c r="FE291">
        <v>85.474999999999994</v>
      </c>
      <c r="FF291">
        <v>87.584800000000001</v>
      </c>
      <c r="FG291">
        <v>89.275189999999995</v>
      </c>
      <c r="FH291">
        <v>90.259429999999995</v>
      </c>
      <c r="FI291">
        <v>89.601579999999998</v>
      </c>
      <c r="FJ291">
        <v>89.43177</v>
      </c>
      <c r="FK291">
        <v>88.489829999999998</v>
      </c>
      <c r="FL291">
        <v>87.469499999999996</v>
      </c>
      <c r="FM291">
        <v>85.563760000000002</v>
      </c>
      <c r="FN291">
        <v>83.000100000000003</v>
      </c>
      <c r="FO291">
        <v>80.652910000000006</v>
      </c>
      <c r="FP291">
        <v>78.790779999999998</v>
      </c>
      <c r="FQ291">
        <v>77.189539999999994</v>
      </c>
      <c r="FR291">
        <v>21.428599999999999</v>
      </c>
      <c r="FS291">
        <v>1.7327E-3</v>
      </c>
      <c r="FT291">
        <v>1</v>
      </c>
    </row>
    <row r="292" spans="1:176" x14ac:dyDescent="0.2">
      <c r="A292" t="s">
        <v>237</v>
      </c>
      <c r="B292" t="s">
        <v>230</v>
      </c>
      <c r="C292">
        <v>41395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</row>
    <row r="293" spans="1:176" x14ac:dyDescent="0.2">
      <c r="A293" t="s">
        <v>237</v>
      </c>
      <c r="B293" t="s">
        <v>230</v>
      </c>
      <c r="C293">
        <v>41396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</row>
    <row r="294" spans="1:176" x14ac:dyDescent="0.2">
      <c r="A294" t="s">
        <v>237</v>
      </c>
      <c r="B294" t="s">
        <v>230</v>
      </c>
      <c r="C294">
        <v>41397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</row>
    <row r="295" spans="1:176" x14ac:dyDescent="0.2">
      <c r="A295" t="s">
        <v>237</v>
      </c>
      <c r="B295" t="s">
        <v>230</v>
      </c>
      <c r="C295">
        <v>41407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0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0</v>
      </c>
      <c r="AW295">
        <v>0</v>
      </c>
      <c r="AX295">
        <v>0</v>
      </c>
      <c r="AY295">
        <v>0</v>
      </c>
      <c r="AZ295">
        <v>0</v>
      </c>
      <c r="BA295">
        <v>0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BX295">
        <v>0</v>
      </c>
      <c r="BY295">
        <v>0</v>
      </c>
      <c r="BZ295">
        <v>0</v>
      </c>
      <c r="CA295">
        <v>0</v>
      </c>
      <c r="CB295">
        <v>0</v>
      </c>
      <c r="CC295">
        <v>0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0</v>
      </c>
      <c r="CP295">
        <v>0</v>
      </c>
      <c r="CQ295">
        <v>0</v>
      </c>
      <c r="CR295">
        <v>0</v>
      </c>
      <c r="CS295">
        <v>0</v>
      </c>
      <c r="CT295">
        <v>0</v>
      </c>
      <c r="CU295">
        <v>0</v>
      </c>
      <c r="CV295">
        <v>0</v>
      </c>
      <c r="CW295">
        <v>0</v>
      </c>
      <c r="CX295">
        <v>0</v>
      </c>
      <c r="CY295">
        <v>0</v>
      </c>
      <c r="CZ295">
        <v>0</v>
      </c>
      <c r="DA295">
        <v>0</v>
      </c>
      <c r="DB295">
        <v>0</v>
      </c>
      <c r="DC295">
        <v>0</v>
      </c>
      <c r="DD295">
        <v>0</v>
      </c>
      <c r="DE295">
        <v>0</v>
      </c>
      <c r="DF295">
        <v>0</v>
      </c>
      <c r="DG295">
        <v>0</v>
      </c>
      <c r="DH295">
        <v>0</v>
      </c>
      <c r="DI295">
        <v>0</v>
      </c>
      <c r="DJ295">
        <v>0</v>
      </c>
      <c r="DK295">
        <v>0</v>
      </c>
      <c r="DL295">
        <v>0</v>
      </c>
      <c r="DM295">
        <v>0</v>
      </c>
      <c r="DN295">
        <v>0</v>
      </c>
      <c r="DO295">
        <v>0</v>
      </c>
      <c r="DP295">
        <v>0</v>
      </c>
      <c r="DQ295">
        <v>0</v>
      </c>
      <c r="DR295">
        <v>0</v>
      </c>
      <c r="DS295">
        <v>0</v>
      </c>
      <c r="DT295">
        <v>0</v>
      </c>
      <c r="DU295">
        <v>0</v>
      </c>
      <c r="DV295">
        <v>0</v>
      </c>
      <c r="DW295">
        <v>0</v>
      </c>
      <c r="DX295">
        <v>0</v>
      </c>
      <c r="DY295">
        <v>0</v>
      </c>
      <c r="DZ295">
        <v>0</v>
      </c>
      <c r="EA295">
        <v>0</v>
      </c>
      <c r="EB295">
        <v>0</v>
      </c>
      <c r="EC295">
        <v>0</v>
      </c>
      <c r="ED295">
        <v>0</v>
      </c>
      <c r="EE295">
        <v>0</v>
      </c>
      <c r="EF295">
        <v>0</v>
      </c>
      <c r="EG295">
        <v>0</v>
      </c>
      <c r="EH295">
        <v>0</v>
      </c>
      <c r="EI295">
        <v>0</v>
      </c>
      <c r="EJ295">
        <v>0</v>
      </c>
      <c r="EK295">
        <v>0</v>
      </c>
      <c r="EL295">
        <v>0</v>
      </c>
      <c r="EM295">
        <v>0</v>
      </c>
      <c r="EN295">
        <v>0</v>
      </c>
      <c r="EO295">
        <v>0</v>
      </c>
      <c r="EP295">
        <v>0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EZ295">
        <v>0</v>
      </c>
      <c r="FA295">
        <v>0</v>
      </c>
      <c r="FB295">
        <v>0</v>
      </c>
      <c r="FC295">
        <v>0</v>
      </c>
      <c r="FD295">
        <v>0</v>
      </c>
      <c r="FE295">
        <v>0</v>
      </c>
      <c r="FF295">
        <v>0</v>
      </c>
      <c r="FG295">
        <v>0</v>
      </c>
      <c r="FH295">
        <v>0</v>
      </c>
      <c r="FI295">
        <v>0</v>
      </c>
      <c r="FJ295">
        <v>0</v>
      </c>
      <c r="FK295">
        <v>0</v>
      </c>
      <c r="FL295">
        <v>0</v>
      </c>
      <c r="FM295">
        <v>0</v>
      </c>
      <c r="FN295">
        <v>0</v>
      </c>
      <c r="FO295">
        <v>0</v>
      </c>
      <c r="FP295">
        <v>0</v>
      </c>
      <c r="FQ295">
        <v>0</v>
      </c>
      <c r="FR295">
        <v>0</v>
      </c>
      <c r="FS295">
        <v>0</v>
      </c>
      <c r="FT295">
        <v>0</v>
      </c>
    </row>
    <row r="296" spans="1:176" x14ac:dyDescent="0.2">
      <c r="A296" t="s">
        <v>237</v>
      </c>
      <c r="B296" t="s">
        <v>230</v>
      </c>
      <c r="C296">
        <v>41408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0</v>
      </c>
      <c r="AW296">
        <v>0</v>
      </c>
      <c r="AX296">
        <v>0</v>
      </c>
      <c r="AY296">
        <v>0</v>
      </c>
      <c r="AZ296">
        <v>0</v>
      </c>
      <c r="BA296">
        <v>0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BX296">
        <v>0</v>
      </c>
      <c r="BY296">
        <v>0</v>
      </c>
      <c r="BZ296">
        <v>0</v>
      </c>
      <c r="CA296">
        <v>0</v>
      </c>
      <c r="CB296">
        <v>0</v>
      </c>
      <c r="CC296">
        <v>0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0</v>
      </c>
      <c r="CN296">
        <v>0</v>
      </c>
      <c r="CO296">
        <v>0</v>
      </c>
      <c r="CP296">
        <v>0</v>
      </c>
      <c r="CQ296">
        <v>0</v>
      </c>
      <c r="CR296">
        <v>0</v>
      </c>
      <c r="CS296">
        <v>0</v>
      </c>
      <c r="CT296">
        <v>0</v>
      </c>
      <c r="CU296">
        <v>0</v>
      </c>
      <c r="CV296">
        <v>0</v>
      </c>
      <c r="CW296">
        <v>0</v>
      </c>
      <c r="CX296">
        <v>0</v>
      </c>
      <c r="CY296">
        <v>0</v>
      </c>
      <c r="CZ296">
        <v>0</v>
      </c>
      <c r="DA296">
        <v>0</v>
      </c>
      <c r="DB296">
        <v>0</v>
      </c>
      <c r="DC296">
        <v>0</v>
      </c>
      <c r="DD296">
        <v>0</v>
      </c>
      <c r="DE296">
        <v>0</v>
      </c>
      <c r="DF296">
        <v>0</v>
      </c>
      <c r="DG296">
        <v>0</v>
      </c>
      <c r="DH296">
        <v>0</v>
      </c>
      <c r="DI296">
        <v>0</v>
      </c>
      <c r="DJ296">
        <v>0</v>
      </c>
      <c r="DK296">
        <v>0</v>
      </c>
      <c r="DL296">
        <v>0</v>
      </c>
      <c r="DM296">
        <v>0</v>
      </c>
      <c r="DN296">
        <v>0</v>
      </c>
      <c r="DO296">
        <v>0</v>
      </c>
      <c r="DP296">
        <v>0</v>
      </c>
      <c r="DQ296">
        <v>0</v>
      </c>
      <c r="DR296">
        <v>0</v>
      </c>
      <c r="DS296">
        <v>0</v>
      </c>
      <c r="DT296">
        <v>0</v>
      </c>
      <c r="DU296">
        <v>0</v>
      </c>
      <c r="DV296">
        <v>0</v>
      </c>
      <c r="DW296">
        <v>0</v>
      </c>
      <c r="DX296">
        <v>0</v>
      </c>
      <c r="DY296">
        <v>0</v>
      </c>
      <c r="DZ296">
        <v>0</v>
      </c>
      <c r="EA296">
        <v>0</v>
      </c>
      <c r="EB296">
        <v>0</v>
      </c>
      <c r="EC296">
        <v>0</v>
      </c>
      <c r="ED296">
        <v>0</v>
      </c>
      <c r="EE296">
        <v>0</v>
      </c>
      <c r="EF296">
        <v>0</v>
      </c>
      <c r="EG296">
        <v>0</v>
      </c>
      <c r="EH296">
        <v>0</v>
      </c>
      <c r="EI296">
        <v>0</v>
      </c>
      <c r="EJ296">
        <v>0</v>
      </c>
      <c r="EK296">
        <v>0</v>
      </c>
      <c r="EL296">
        <v>0</v>
      </c>
      <c r="EM296">
        <v>0</v>
      </c>
      <c r="EN296">
        <v>0</v>
      </c>
      <c r="EO296">
        <v>0</v>
      </c>
      <c r="EP296">
        <v>0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EZ296">
        <v>0</v>
      </c>
      <c r="FA296">
        <v>0</v>
      </c>
      <c r="FB296">
        <v>0</v>
      </c>
      <c r="FC296">
        <v>0</v>
      </c>
      <c r="FD296">
        <v>0</v>
      </c>
      <c r="FE296">
        <v>0</v>
      </c>
      <c r="FF296">
        <v>0</v>
      </c>
      <c r="FG296">
        <v>0</v>
      </c>
      <c r="FH296">
        <v>0</v>
      </c>
      <c r="FI296">
        <v>0</v>
      </c>
      <c r="FJ296">
        <v>0</v>
      </c>
      <c r="FK296">
        <v>0</v>
      </c>
      <c r="FL296">
        <v>0</v>
      </c>
      <c r="FM296">
        <v>0</v>
      </c>
      <c r="FN296">
        <v>0</v>
      </c>
      <c r="FO296">
        <v>0</v>
      </c>
      <c r="FP296">
        <v>0</v>
      </c>
      <c r="FQ296">
        <v>0</v>
      </c>
      <c r="FR296">
        <v>0</v>
      </c>
      <c r="FS296">
        <v>0</v>
      </c>
      <c r="FT296">
        <v>0</v>
      </c>
    </row>
    <row r="297" spans="1:176" x14ac:dyDescent="0.2">
      <c r="A297" t="s">
        <v>237</v>
      </c>
      <c r="B297" t="s">
        <v>230</v>
      </c>
      <c r="C297">
        <v>41409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</row>
    <row r="298" spans="1:176" x14ac:dyDescent="0.2">
      <c r="A298" t="s">
        <v>237</v>
      </c>
      <c r="B298" t="s">
        <v>230</v>
      </c>
      <c r="C298">
        <v>41414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</row>
    <row r="299" spans="1:176" x14ac:dyDescent="0.2">
      <c r="A299" t="s">
        <v>237</v>
      </c>
      <c r="B299" t="s">
        <v>230</v>
      </c>
      <c r="C299">
        <v>41415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0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0</v>
      </c>
      <c r="AW299">
        <v>0</v>
      </c>
      <c r="AX299">
        <v>0</v>
      </c>
      <c r="AY299">
        <v>0</v>
      </c>
      <c r="AZ299">
        <v>0</v>
      </c>
      <c r="BA299">
        <v>0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BX299">
        <v>0</v>
      </c>
      <c r="BY299">
        <v>0</v>
      </c>
      <c r="BZ299">
        <v>0</v>
      </c>
      <c r="CA299">
        <v>0</v>
      </c>
      <c r="CB299">
        <v>0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0</v>
      </c>
      <c r="CN299">
        <v>0</v>
      </c>
      <c r="CO299">
        <v>0</v>
      </c>
      <c r="CP299">
        <v>0</v>
      </c>
      <c r="CQ299">
        <v>0</v>
      </c>
      <c r="CR299">
        <v>0</v>
      </c>
      <c r="CS299">
        <v>0</v>
      </c>
      <c r="CT299">
        <v>0</v>
      </c>
      <c r="CU299">
        <v>0</v>
      </c>
      <c r="CV299">
        <v>0</v>
      </c>
      <c r="CW299">
        <v>0</v>
      </c>
      <c r="CX299">
        <v>0</v>
      </c>
      <c r="CY299">
        <v>0</v>
      </c>
      <c r="CZ299">
        <v>0</v>
      </c>
      <c r="DA299">
        <v>0</v>
      </c>
      <c r="DB299">
        <v>0</v>
      </c>
      <c r="DC299">
        <v>0</v>
      </c>
      <c r="DD299">
        <v>0</v>
      </c>
      <c r="DE299">
        <v>0</v>
      </c>
      <c r="DF299">
        <v>0</v>
      </c>
      <c r="DG299">
        <v>0</v>
      </c>
      <c r="DH299">
        <v>0</v>
      </c>
      <c r="DI299">
        <v>0</v>
      </c>
      <c r="DJ299">
        <v>0</v>
      </c>
      <c r="DK299">
        <v>0</v>
      </c>
      <c r="DL299">
        <v>0</v>
      </c>
      <c r="DM299">
        <v>0</v>
      </c>
      <c r="DN299">
        <v>0</v>
      </c>
      <c r="DO299">
        <v>0</v>
      </c>
      <c r="DP299">
        <v>0</v>
      </c>
      <c r="DQ299">
        <v>0</v>
      </c>
      <c r="DR299">
        <v>0</v>
      </c>
      <c r="DS299">
        <v>0</v>
      </c>
      <c r="DT299">
        <v>0</v>
      </c>
      <c r="DU299">
        <v>0</v>
      </c>
      <c r="DV299">
        <v>0</v>
      </c>
      <c r="DW299">
        <v>0</v>
      </c>
      <c r="DX299">
        <v>0</v>
      </c>
      <c r="DY299">
        <v>0</v>
      </c>
      <c r="DZ299">
        <v>0</v>
      </c>
      <c r="EA299">
        <v>0</v>
      </c>
      <c r="EB299">
        <v>0</v>
      </c>
      <c r="EC299">
        <v>0</v>
      </c>
      <c r="ED299">
        <v>0</v>
      </c>
      <c r="EE299">
        <v>0</v>
      </c>
      <c r="EF299">
        <v>0</v>
      </c>
      <c r="EG299">
        <v>0</v>
      </c>
      <c r="EH299">
        <v>0</v>
      </c>
      <c r="EI299">
        <v>0</v>
      </c>
      <c r="EJ299">
        <v>0</v>
      </c>
      <c r="EK299">
        <v>0</v>
      </c>
      <c r="EL299">
        <v>0</v>
      </c>
      <c r="EM299">
        <v>0</v>
      </c>
      <c r="EN299">
        <v>0</v>
      </c>
      <c r="EO299">
        <v>0</v>
      </c>
      <c r="EP299">
        <v>0</v>
      </c>
      <c r="EQ299">
        <v>0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0</v>
      </c>
      <c r="FA299">
        <v>0</v>
      </c>
      <c r="FB299">
        <v>0</v>
      </c>
      <c r="FC299">
        <v>0</v>
      </c>
      <c r="FD299">
        <v>0</v>
      </c>
      <c r="FE299">
        <v>0</v>
      </c>
      <c r="FF299">
        <v>0</v>
      </c>
      <c r="FG299">
        <v>0</v>
      </c>
      <c r="FH299">
        <v>0</v>
      </c>
      <c r="FI299">
        <v>0</v>
      </c>
      <c r="FJ299">
        <v>0</v>
      </c>
      <c r="FK299">
        <v>0</v>
      </c>
      <c r="FL299">
        <v>0</v>
      </c>
      <c r="FM299">
        <v>0</v>
      </c>
      <c r="FN299">
        <v>0</v>
      </c>
      <c r="FO299">
        <v>0</v>
      </c>
      <c r="FP299">
        <v>0</v>
      </c>
      <c r="FQ299">
        <v>0</v>
      </c>
      <c r="FR299">
        <v>0</v>
      </c>
      <c r="FS299">
        <v>0</v>
      </c>
      <c r="FT299">
        <v>0</v>
      </c>
    </row>
    <row r="300" spans="1:176" x14ac:dyDescent="0.2">
      <c r="A300" t="s">
        <v>237</v>
      </c>
      <c r="B300" t="s">
        <v>230</v>
      </c>
      <c r="C300">
        <v>41424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0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0</v>
      </c>
      <c r="AW300">
        <v>0</v>
      </c>
      <c r="AX300">
        <v>0</v>
      </c>
      <c r="AY300">
        <v>0</v>
      </c>
      <c r="AZ300">
        <v>0</v>
      </c>
      <c r="BA300">
        <v>0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BX300">
        <v>0</v>
      </c>
      <c r="BY300">
        <v>0</v>
      </c>
      <c r="BZ300">
        <v>0</v>
      </c>
      <c r="CA300">
        <v>0</v>
      </c>
      <c r="CB300">
        <v>0</v>
      </c>
      <c r="CC300">
        <v>0</v>
      </c>
      <c r="CD300">
        <v>0</v>
      </c>
      <c r="CE300">
        <v>0</v>
      </c>
      <c r="CF300">
        <v>0</v>
      </c>
      <c r="CG300">
        <v>0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0</v>
      </c>
      <c r="CN300">
        <v>0</v>
      </c>
      <c r="CO300">
        <v>0</v>
      </c>
      <c r="CP300">
        <v>0</v>
      </c>
      <c r="CQ300">
        <v>0</v>
      </c>
      <c r="CR300">
        <v>0</v>
      </c>
      <c r="CS300">
        <v>0</v>
      </c>
      <c r="CT300">
        <v>0</v>
      </c>
      <c r="CU300">
        <v>0</v>
      </c>
      <c r="CV300">
        <v>0</v>
      </c>
      <c r="CW300">
        <v>0</v>
      </c>
      <c r="CX300">
        <v>0</v>
      </c>
      <c r="CY300">
        <v>0</v>
      </c>
      <c r="CZ300">
        <v>0</v>
      </c>
      <c r="DA300">
        <v>0</v>
      </c>
      <c r="DB300">
        <v>0</v>
      </c>
      <c r="DC300">
        <v>0</v>
      </c>
      <c r="DD300">
        <v>0</v>
      </c>
      <c r="DE300">
        <v>0</v>
      </c>
      <c r="DF300">
        <v>0</v>
      </c>
      <c r="DG300">
        <v>0</v>
      </c>
      <c r="DH300">
        <v>0</v>
      </c>
      <c r="DI300">
        <v>0</v>
      </c>
      <c r="DJ300">
        <v>0</v>
      </c>
      <c r="DK300">
        <v>0</v>
      </c>
      <c r="DL300">
        <v>0</v>
      </c>
      <c r="DM300">
        <v>0</v>
      </c>
      <c r="DN300">
        <v>0</v>
      </c>
      <c r="DO300">
        <v>0</v>
      </c>
      <c r="DP300">
        <v>0</v>
      </c>
      <c r="DQ300">
        <v>0</v>
      </c>
      <c r="DR300">
        <v>0</v>
      </c>
      <c r="DS300">
        <v>0</v>
      </c>
      <c r="DT300">
        <v>0</v>
      </c>
      <c r="DU300">
        <v>0</v>
      </c>
      <c r="DV300">
        <v>0</v>
      </c>
      <c r="DW300">
        <v>0</v>
      </c>
      <c r="DX300">
        <v>0</v>
      </c>
      <c r="DY300">
        <v>0</v>
      </c>
      <c r="DZ300">
        <v>0</v>
      </c>
      <c r="EA300">
        <v>0</v>
      </c>
      <c r="EB300">
        <v>0</v>
      </c>
      <c r="EC300">
        <v>0</v>
      </c>
      <c r="ED300">
        <v>0</v>
      </c>
      <c r="EE300">
        <v>0</v>
      </c>
      <c r="EF300">
        <v>0</v>
      </c>
      <c r="EG300">
        <v>0</v>
      </c>
      <c r="EH300">
        <v>0</v>
      </c>
      <c r="EI300">
        <v>0</v>
      </c>
      <c r="EJ300">
        <v>0</v>
      </c>
      <c r="EK300">
        <v>0</v>
      </c>
      <c r="EL300">
        <v>0</v>
      </c>
      <c r="EM300">
        <v>0</v>
      </c>
      <c r="EN300">
        <v>0</v>
      </c>
      <c r="EO300">
        <v>0</v>
      </c>
      <c r="EP300">
        <v>0</v>
      </c>
      <c r="EQ300">
        <v>0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EZ300">
        <v>0</v>
      </c>
      <c r="FA300">
        <v>0</v>
      </c>
      <c r="FB300">
        <v>0</v>
      </c>
      <c r="FC300">
        <v>0</v>
      </c>
      <c r="FD300">
        <v>0</v>
      </c>
      <c r="FE300">
        <v>0</v>
      </c>
      <c r="FF300">
        <v>0</v>
      </c>
      <c r="FG300">
        <v>0</v>
      </c>
      <c r="FH300">
        <v>0</v>
      </c>
      <c r="FI300">
        <v>0</v>
      </c>
      <c r="FJ300">
        <v>0</v>
      </c>
      <c r="FK300">
        <v>0</v>
      </c>
      <c r="FL300">
        <v>0</v>
      </c>
      <c r="FM300">
        <v>0</v>
      </c>
      <c r="FN300">
        <v>0</v>
      </c>
      <c r="FO300">
        <v>0</v>
      </c>
      <c r="FP300">
        <v>0</v>
      </c>
      <c r="FQ300">
        <v>0</v>
      </c>
      <c r="FR300">
        <v>0</v>
      </c>
      <c r="FS300">
        <v>0</v>
      </c>
      <c r="FT300">
        <v>0</v>
      </c>
    </row>
    <row r="301" spans="1:176" x14ac:dyDescent="0.2">
      <c r="A301" t="s">
        <v>237</v>
      </c>
      <c r="B301" t="s">
        <v>230</v>
      </c>
      <c r="C301">
        <v>41425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0</v>
      </c>
      <c r="AZ301">
        <v>0</v>
      </c>
      <c r="BA301">
        <v>0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BX301">
        <v>0</v>
      </c>
      <c r="BY301">
        <v>0</v>
      </c>
      <c r="BZ301">
        <v>0</v>
      </c>
      <c r="CA301">
        <v>0</v>
      </c>
      <c r="CB301">
        <v>0</v>
      </c>
      <c r="CC301">
        <v>0</v>
      </c>
      <c r="CD301">
        <v>0</v>
      </c>
      <c r="CE301">
        <v>0</v>
      </c>
      <c r="CF301">
        <v>0</v>
      </c>
      <c r="CG301">
        <v>0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0</v>
      </c>
      <c r="CP301">
        <v>0</v>
      </c>
      <c r="CQ301">
        <v>0</v>
      </c>
      <c r="CR301">
        <v>0</v>
      </c>
      <c r="CS301">
        <v>0</v>
      </c>
      <c r="CT301">
        <v>0</v>
      </c>
      <c r="CU301">
        <v>0</v>
      </c>
      <c r="CV301">
        <v>0</v>
      </c>
      <c r="CW301">
        <v>0</v>
      </c>
      <c r="CX301">
        <v>0</v>
      </c>
      <c r="CY301">
        <v>0</v>
      </c>
      <c r="CZ301">
        <v>0</v>
      </c>
      <c r="DA301">
        <v>0</v>
      </c>
      <c r="DB301">
        <v>0</v>
      </c>
      <c r="DC301">
        <v>0</v>
      </c>
      <c r="DD301">
        <v>0</v>
      </c>
      <c r="DE301">
        <v>0</v>
      </c>
      <c r="DF301">
        <v>0</v>
      </c>
      <c r="DG301">
        <v>0</v>
      </c>
      <c r="DH301">
        <v>0</v>
      </c>
      <c r="DI301">
        <v>0</v>
      </c>
      <c r="DJ301">
        <v>0</v>
      </c>
      <c r="DK301">
        <v>0</v>
      </c>
      <c r="DL301">
        <v>0</v>
      </c>
      <c r="DM301">
        <v>0</v>
      </c>
      <c r="DN301">
        <v>0</v>
      </c>
      <c r="DO301">
        <v>0</v>
      </c>
      <c r="DP301">
        <v>0</v>
      </c>
      <c r="DQ301">
        <v>0</v>
      </c>
      <c r="DR301">
        <v>0</v>
      </c>
      <c r="DS301">
        <v>0</v>
      </c>
      <c r="DT301">
        <v>0</v>
      </c>
      <c r="DU301">
        <v>0</v>
      </c>
      <c r="DV301">
        <v>0</v>
      </c>
      <c r="DW301">
        <v>0</v>
      </c>
      <c r="DX301">
        <v>0</v>
      </c>
      <c r="DY301">
        <v>0</v>
      </c>
      <c r="DZ301">
        <v>0</v>
      </c>
      <c r="EA301">
        <v>0</v>
      </c>
      <c r="EB301">
        <v>0</v>
      </c>
      <c r="EC301">
        <v>0</v>
      </c>
      <c r="ED301">
        <v>0</v>
      </c>
      <c r="EE301">
        <v>0</v>
      </c>
      <c r="EF301">
        <v>0</v>
      </c>
      <c r="EG301">
        <v>0</v>
      </c>
      <c r="EH301">
        <v>0</v>
      </c>
      <c r="EI301">
        <v>0</v>
      </c>
      <c r="EJ301">
        <v>0</v>
      </c>
      <c r="EK301">
        <v>0</v>
      </c>
      <c r="EL301">
        <v>0</v>
      </c>
      <c r="EM301">
        <v>0</v>
      </c>
      <c r="EN301">
        <v>0</v>
      </c>
      <c r="EO301">
        <v>0</v>
      </c>
      <c r="EP301">
        <v>0</v>
      </c>
      <c r="EQ301">
        <v>0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0</v>
      </c>
      <c r="FA301">
        <v>0</v>
      </c>
      <c r="FB301">
        <v>0</v>
      </c>
      <c r="FC301">
        <v>0</v>
      </c>
      <c r="FD301">
        <v>0</v>
      </c>
      <c r="FE301">
        <v>0</v>
      </c>
      <c r="FF301">
        <v>0</v>
      </c>
      <c r="FG301">
        <v>0</v>
      </c>
      <c r="FH301">
        <v>0</v>
      </c>
      <c r="FI301">
        <v>0</v>
      </c>
      <c r="FJ301">
        <v>0</v>
      </c>
      <c r="FK301">
        <v>0</v>
      </c>
      <c r="FL301">
        <v>0</v>
      </c>
      <c r="FM301">
        <v>0</v>
      </c>
      <c r="FN301">
        <v>0</v>
      </c>
      <c r="FO301">
        <v>0</v>
      </c>
      <c r="FP301">
        <v>0</v>
      </c>
      <c r="FQ301">
        <v>0</v>
      </c>
      <c r="FR301">
        <v>0</v>
      </c>
      <c r="FS301">
        <v>0</v>
      </c>
      <c r="FT301">
        <v>0</v>
      </c>
    </row>
    <row r="302" spans="1:176" x14ac:dyDescent="0.2">
      <c r="A302" t="s">
        <v>237</v>
      </c>
      <c r="B302" t="s">
        <v>230</v>
      </c>
      <c r="C302">
        <v>41453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</row>
    <row r="303" spans="1:176" x14ac:dyDescent="0.2">
      <c r="A303" t="s">
        <v>237</v>
      </c>
      <c r="B303" t="s">
        <v>230</v>
      </c>
      <c r="C303">
        <v>41456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</row>
    <row r="304" spans="1:176" x14ac:dyDescent="0.2">
      <c r="A304" t="s">
        <v>237</v>
      </c>
      <c r="B304" t="s">
        <v>230</v>
      </c>
      <c r="C304">
        <v>41457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</row>
    <row r="305" spans="1:176" x14ac:dyDescent="0.2">
      <c r="A305" t="s">
        <v>237</v>
      </c>
      <c r="B305" t="s">
        <v>230</v>
      </c>
      <c r="C305">
        <v>41458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</row>
    <row r="306" spans="1:176" x14ac:dyDescent="0.2">
      <c r="A306" t="s">
        <v>237</v>
      </c>
      <c r="B306" t="s">
        <v>230</v>
      </c>
      <c r="C306">
        <v>41464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</row>
    <row r="307" spans="1:176" x14ac:dyDescent="0.2">
      <c r="A307" t="s">
        <v>237</v>
      </c>
      <c r="B307" t="s">
        <v>230</v>
      </c>
      <c r="C307">
        <v>41470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</row>
    <row r="308" spans="1:176" x14ac:dyDescent="0.2">
      <c r="A308" t="s">
        <v>237</v>
      </c>
      <c r="B308" t="s">
        <v>230</v>
      </c>
      <c r="C308">
        <v>41471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</row>
    <row r="309" spans="1:176" x14ac:dyDescent="0.2">
      <c r="A309" t="s">
        <v>237</v>
      </c>
      <c r="B309" t="s">
        <v>230</v>
      </c>
      <c r="C309">
        <v>41474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</row>
    <row r="310" spans="1:176" x14ac:dyDescent="0.2">
      <c r="A310" t="s">
        <v>237</v>
      </c>
      <c r="B310" t="s">
        <v>230</v>
      </c>
      <c r="C310">
        <v>41477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</row>
    <row r="311" spans="1:176" x14ac:dyDescent="0.2">
      <c r="A311" t="s">
        <v>237</v>
      </c>
      <c r="B311" t="s">
        <v>230</v>
      </c>
      <c r="C311">
        <v>41501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</row>
    <row r="312" spans="1:176" x14ac:dyDescent="0.2">
      <c r="A312" t="s">
        <v>237</v>
      </c>
      <c r="B312" t="s">
        <v>230</v>
      </c>
      <c r="C312">
        <v>41508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</row>
    <row r="313" spans="1:176" x14ac:dyDescent="0.2">
      <c r="A313" t="s">
        <v>237</v>
      </c>
      <c r="B313" t="s">
        <v>230</v>
      </c>
      <c r="C313">
        <v>41514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</row>
    <row r="314" spans="1:176" x14ac:dyDescent="0.2">
      <c r="A314" t="s">
        <v>237</v>
      </c>
      <c r="B314" t="s">
        <v>230</v>
      </c>
      <c r="C314">
        <v>41515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</row>
    <row r="315" spans="1:176" x14ac:dyDescent="0.2">
      <c r="A315" t="s">
        <v>237</v>
      </c>
      <c r="B315" t="s">
        <v>230</v>
      </c>
      <c r="C315">
        <v>41516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</row>
    <row r="316" spans="1:176" x14ac:dyDescent="0.2">
      <c r="A316" t="s">
        <v>237</v>
      </c>
      <c r="B316" t="s">
        <v>230</v>
      </c>
      <c r="C316">
        <v>41521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</row>
    <row r="317" spans="1:176" x14ac:dyDescent="0.2">
      <c r="A317" t="s">
        <v>237</v>
      </c>
      <c r="B317" t="s">
        <v>230</v>
      </c>
      <c r="C317">
        <v>41522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</row>
    <row r="318" spans="1:176" x14ac:dyDescent="0.2">
      <c r="A318" t="s">
        <v>237</v>
      </c>
      <c r="B318" t="s">
        <v>230</v>
      </c>
      <c r="C318">
        <v>41523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</row>
    <row r="319" spans="1:176" x14ac:dyDescent="0.2">
      <c r="A319" t="s">
        <v>237</v>
      </c>
      <c r="B319" t="s">
        <v>230</v>
      </c>
      <c r="C319">
        <v>41526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</row>
    <row r="320" spans="1:176" x14ac:dyDescent="0.2">
      <c r="A320" t="s">
        <v>237</v>
      </c>
      <c r="B320" t="s">
        <v>230</v>
      </c>
      <c r="C320" t="s">
        <v>2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</row>
    <row r="321" spans="1:176" x14ac:dyDescent="0.2">
      <c r="A321" t="s">
        <v>237</v>
      </c>
      <c r="B321" t="s">
        <v>234</v>
      </c>
      <c r="C321">
        <v>41395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</row>
    <row r="322" spans="1:176" x14ac:dyDescent="0.2">
      <c r="A322" t="s">
        <v>237</v>
      </c>
      <c r="B322" t="s">
        <v>234</v>
      </c>
      <c r="C322">
        <v>41396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</row>
    <row r="323" spans="1:176" x14ac:dyDescent="0.2">
      <c r="A323" t="s">
        <v>237</v>
      </c>
      <c r="B323" t="s">
        <v>234</v>
      </c>
      <c r="C323">
        <v>41397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</row>
    <row r="324" spans="1:176" x14ac:dyDescent="0.2">
      <c r="A324" t="s">
        <v>237</v>
      </c>
      <c r="B324" t="s">
        <v>234</v>
      </c>
      <c r="C324">
        <v>41407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</row>
    <row r="325" spans="1:176" x14ac:dyDescent="0.2">
      <c r="A325" t="s">
        <v>237</v>
      </c>
      <c r="B325" t="s">
        <v>234</v>
      </c>
      <c r="C325">
        <v>41408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</row>
    <row r="326" spans="1:176" x14ac:dyDescent="0.2">
      <c r="A326" t="s">
        <v>237</v>
      </c>
      <c r="B326" t="s">
        <v>234</v>
      </c>
      <c r="C326">
        <v>41409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</row>
    <row r="327" spans="1:176" x14ac:dyDescent="0.2">
      <c r="A327" t="s">
        <v>237</v>
      </c>
      <c r="B327" t="s">
        <v>234</v>
      </c>
      <c r="C327">
        <v>41414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</row>
    <row r="328" spans="1:176" x14ac:dyDescent="0.2">
      <c r="A328" t="s">
        <v>237</v>
      </c>
      <c r="B328" t="s">
        <v>234</v>
      </c>
      <c r="C328">
        <v>41415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</row>
    <row r="329" spans="1:176" x14ac:dyDescent="0.2">
      <c r="A329" t="s">
        <v>237</v>
      </c>
      <c r="B329" t="s">
        <v>234</v>
      </c>
      <c r="C329">
        <v>41424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</row>
    <row r="330" spans="1:176" x14ac:dyDescent="0.2">
      <c r="A330" t="s">
        <v>237</v>
      </c>
      <c r="B330" t="s">
        <v>234</v>
      </c>
      <c r="C330">
        <v>41425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</row>
    <row r="331" spans="1:176" x14ac:dyDescent="0.2">
      <c r="A331" t="s">
        <v>237</v>
      </c>
      <c r="B331" t="s">
        <v>234</v>
      </c>
      <c r="C331">
        <v>41453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</row>
    <row r="332" spans="1:176" x14ac:dyDescent="0.2">
      <c r="A332" t="s">
        <v>237</v>
      </c>
      <c r="B332" t="s">
        <v>234</v>
      </c>
      <c r="C332">
        <v>41456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</row>
    <row r="333" spans="1:176" x14ac:dyDescent="0.2">
      <c r="A333" t="s">
        <v>237</v>
      </c>
      <c r="B333" t="s">
        <v>234</v>
      </c>
      <c r="C333">
        <v>41457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</row>
    <row r="334" spans="1:176" x14ac:dyDescent="0.2">
      <c r="A334" t="s">
        <v>237</v>
      </c>
      <c r="B334" t="s">
        <v>234</v>
      </c>
      <c r="C334">
        <v>41458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</row>
    <row r="335" spans="1:176" x14ac:dyDescent="0.2">
      <c r="A335" t="s">
        <v>237</v>
      </c>
      <c r="B335" t="s">
        <v>234</v>
      </c>
      <c r="C335">
        <v>41464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</row>
    <row r="336" spans="1:176" x14ac:dyDescent="0.2">
      <c r="A336" t="s">
        <v>237</v>
      </c>
      <c r="B336" t="s">
        <v>234</v>
      </c>
      <c r="C336">
        <v>41470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</row>
    <row r="337" spans="1:176" x14ac:dyDescent="0.2">
      <c r="A337" t="s">
        <v>237</v>
      </c>
      <c r="B337" t="s">
        <v>234</v>
      </c>
      <c r="C337">
        <v>41471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</row>
    <row r="338" spans="1:176" x14ac:dyDescent="0.2">
      <c r="A338" t="s">
        <v>237</v>
      </c>
      <c r="B338" t="s">
        <v>234</v>
      </c>
      <c r="C338">
        <v>41474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</row>
    <row r="339" spans="1:176" x14ac:dyDescent="0.2">
      <c r="A339" t="s">
        <v>237</v>
      </c>
      <c r="B339" t="s">
        <v>234</v>
      </c>
      <c r="C339">
        <v>41477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</row>
    <row r="340" spans="1:176" x14ac:dyDescent="0.2">
      <c r="A340" t="s">
        <v>237</v>
      </c>
      <c r="B340" t="s">
        <v>234</v>
      </c>
      <c r="C340">
        <v>41501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</row>
    <row r="341" spans="1:176" x14ac:dyDescent="0.2">
      <c r="A341" t="s">
        <v>237</v>
      </c>
      <c r="B341" t="s">
        <v>234</v>
      </c>
      <c r="C341">
        <v>41508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</row>
    <row r="342" spans="1:176" x14ac:dyDescent="0.2">
      <c r="A342" t="s">
        <v>237</v>
      </c>
      <c r="B342" t="s">
        <v>234</v>
      </c>
      <c r="C342">
        <v>41514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</row>
    <row r="343" spans="1:176" x14ac:dyDescent="0.2">
      <c r="A343" t="s">
        <v>237</v>
      </c>
      <c r="B343" t="s">
        <v>234</v>
      </c>
      <c r="C343">
        <v>41515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</row>
    <row r="344" spans="1:176" x14ac:dyDescent="0.2">
      <c r="A344" t="s">
        <v>237</v>
      </c>
      <c r="B344" t="s">
        <v>234</v>
      </c>
      <c r="C344">
        <v>41516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</row>
    <row r="345" spans="1:176" x14ac:dyDescent="0.2">
      <c r="A345" t="s">
        <v>237</v>
      </c>
      <c r="B345" t="s">
        <v>234</v>
      </c>
      <c r="C345">
        <v>41521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</row>
    <row r="346" spans="1:176" x14ac:dyDescent="0.2">
      <c r="A346" t="s">
        <v>237</v>
      </c>
      <c r="B346" t="s">
        <v>234</v>
      </c>
      <c r="C346">
        <v>41522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</row>
    <row r="347" spans="1:176" x14ac:dyDescent="0.2">
      <c r="A347" t="s">
        <v>237</v>
      </c>
      <c r="B347" t="s">
        <v>234</v>
      </c>
      <c r="C347">
        <v>41523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</row>
    <row r="348" spans="1:176" x14ac:dyDescent="0.2">
      <c r="A348" t="s">
        <v>237</v>
      </c>
      <c r="B348" t="s">
        <v>234</v>
      </c>
      <c r="C348">
        <v>41526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</row>
    <row r="349" spans="1:176" x14ac:dyDescent="0.2">
      <c r="A349" t="s">
        <v>237</v>
      </c>
      <c r="B349" t="s">
        <v>234</v>
      </c>
      <c r="C349" t="s">
        <v>2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</row>
    <row r="350" spans="1:176" x14ac:dyDescent="0.2">
      <c r="A350" t="s">
        <v>237</v>
      </c>
      <c r="B350" t="s">
        <v>235</v>
      </c>
      <c r="C350">
        <v>41395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</row>
    <row r="351" spans="1:176" x14ac:dyDescent="0.2">
      <c r="A351" t="s">
        <v>237</v>
      </c>
      <c r="B351" t="s">
        <v>235</v>
      </c>
      <c r="C351">
        <v>41396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</row>
    <row r="352" spans="1:176" x14ac:dyDescent="0.2">
      <c r="A352" t="s">
        <v>237</v>
      </c>
      <c r="B352" t="s">
        <v>235</v>
      </c>
      <c r="C352">
        <v>41397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</row>
    <row r="353" spans="1:176" x14ac:dyDescent="0.2">
      <c r="A353" t="s">
        <v>237</v>
      </c>
      <c r="B353" t="s">
        <v>235</v>
      </c>
      <c r="C353">
        <v>41407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</row>
    <row r="354" spans="1:176" x14ac:dyDescent="0.2">
      <c r="A354" t="s">
        <v>237</v>
      </c>
      <c r="B354" t="s">
        <v>235</v>
      </c>
      <c r="C354">
        <v>41408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</row>
    <row r="355" spans="1:176" x14ac:dyDescent="0.2">
      <c r="A355" t="s">
        <v>237</v>
      </c>
      <c r="B355" t="s">
        <v>235</v>
      </c>
      <c r="C355">
        <v>41409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</row>
    <row r="356" spans="1:176" x14ac:dyDescent="0.2">
      <c r="A356" t="s">
        <v>237</v>
      </c>
      <c r="B356" t="s">
        <v>235</v>
      </c>
      <c r="C356">
        <v>41414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</row>
    <row r="357" spans="1:176" x14ac:dyDescent="0.2">
      <c r="A357" t="s">
        <v>237</v>
      </c>
      <c r="B357" t="s">
        <v>235</v>
      </c>
      <c r="C357">
        <v>41415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</row>
    <row r="358" spans="1:176" x14ac:dyDescent="0.2">
      <c r="A358" t="s">
        <v>237</v>
      </c>
      <c r="B358" t="s">
        <v>235</v>
      </c>
      <c r="C358">
        <v>41424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</row>
    <row r="359" spans="1:176" x14ac:dyDescent="0.2">
      <c r="A359" t="s">
        <v>237</v>
      </c>
      <c r="B359" t="s">
        <v>235</v>
      </c>
      <c r="C359">
        <v>41425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</row>
    <row r="360" spans="1:176" x14ac:dyDescent="0.2">
      <c r="A360" t="s">
        <v>237</v>
      </c>
      <c r="B360" t="s">
        <v>235</v>
      </c>
      <c r="C360">
        <v>41453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</row>
    <row r="361" spans="1:176" x14ac:dyDescent="0.2">
      <c r="A361" t="s">
        <v>237</v>
      </c>
      <c r="B361" t="s">
        <v>235</v>
      </c>
      <c r="C361">
        <v>41456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</row>
    <row r="362" spans="1:176" x14ac:dyDescent="0.2">
      <c r="A362" t="s">
        <v>237</v>
      </c>
      <c r="B362" t="s">
        <v>235</v>
      </c>
      <c r="C362">
        <v>41457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</row>
    <row r="363" spans="1:176" x14ac:dyDescent="0.2">
      <c r="A363" t="s">
        <v>237</v>
      </c>
      <c r="B363" t="s">
        <v>235</v>
      </c>
      <c r="C363">
        <v>41458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</row>
    <row r="364" spans="1:176" x14ac:dyDescent="0.2">
      <c r="A364" t="s">
        <v>237</v>
      </c>
      <c r="B364" t="s">
        <v>235</v>
      </c>
      <c r="C364">
        <v>41464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</row>
    <row r="365" spans="1:176" x14ac:dyDescent="0.2">
      <c r="A365" t="s">
        <v>237</v>
      </c>
      <c r="B365" t="s">
        <v>235</v>
      </c>
      <c r="C365">
        <v>41470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</row>
    <row r="366" spans="1:176" x14ac:dyDescent="0.2">
      <c r="A366" t="s">
        <v>237</v>
      </c>
      <c r="B366" t="s">
        <v>235</v>
      </c>
      <c r="C366">
        <v>41471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</row>
    <row r="367" spans="1:176" x14ac:dyDescent="0.2">
      <c r="A367" t="s">
        <v>237</v>
      </c>
      <c r="B367" t="s">
        <v>235</v>
      </c>
      <c r="C367">
        <v>41474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</row>
    <row r="368" spans="1:176" x14ac:dyDescent="0.2">
      <c r="A368" t="s">
        <v>237</v>
      </c>
      <c r="B368" t="s">
        <v>235</v>
      </c>
      <c r="C368">
        <v>41477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</row>
    <row r="369" spans="1:176" x14ac:dyDescent="0.2">
      <c r="A369" t="s">
        <v>237</v>
      </c>
      <c r="B369" t="s">
        <v>235</v>
      </c>
      <c r="C369">
        <v>41501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</row>
    <row r="370" spans="1:176" x14ac:dyDescent="0.2">
      <c r="A370" t="s">
        <v>237</v>
      </c>
      <c r="B370" t="s">
        <v>235</v>
      </c>
      <c r="C370">
        <v>41508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</row>
    <row r="371" spans="1:176" x14ac:dyDescent="0.2">
      <c r="A371" t="s">
        <v>237</v>
      </c>
      <c r="B371" t="s">
        <v>235</v>
      </c>
      <c r="C371">
        <v>41514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</row>
    <row r="372" spans="1:176" x14ac:dyDescent="0.2">
      <c r="A372" t="s">
        <v>237</v>
      </c>
      <c r="B372" t="s">
        <v>235</v>
      </c>
      <c r="C372">
        <v>41515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</row>
    <row r="373" spans="1:176" x14ac:dyDescent="0.2">
      <c r="A373" t="s">
        <v>237</v>
      </c>
      <c r="B373" t="s">
        <v>235</v>
      </c>
      <c r="C373">
        <v>41516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</row>
    <row r="374" spans="1:176" x14ac:dyDescent="0.2">
      <c r="A374" t="s">
        <v>237</v>
      </c>
      <c r="B374" t="s">
        <v>235</v>
      </c>
      <c r="C374">
        <v>41521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</row>
    <row r="375" spans="1:176" x14ac:dyDescent="0.2">
      <c r="A375" t="s">
        <v>237</v>
      </c>
      <c r="B375" t="s">
        <v>235</v>
      </c>
      <c r="C375">
        <v>41522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</row>
    <row r="376" spans="1:176" x14ac:dyDescent="0.2">
      <c r="A376" t="s">
        <v>237</v>
      </c>
      <c r="B376" t="s">
        <v>235</v>
      </c>
      <c r="C376">
        <v>41523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</row>
    <row r="377" spans="1:176" x14ac:dyDescent="0.2">
      <c r="A377" t="s">
        <v>237</v>
      </c>
      <c r="B377" t="s">
        <v>235</v>
      </c>
      <c r="C377">
        <v>41526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</row>
    <row r="378" spans="1:176" x14ac:dyDescent="0.2">
      <c r="A378" t="s">
        <v>237</v>
      </c>
      <c r="B378" t="s">
        <v>235</v>
      </c>
      <c r="C378" t="s">
        <v>2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</row>
    <row r="379" spans="1:176" x14ac:dyDescent="0.2">
      <c r="A379" t="s">
        <v>237</v>
      </c>
      <c r="B379" t="s">
        <v>231</v>
      </c>
      <c r="C379">
        <v>41395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</row>
    <row r="380" spans="1:176" x14ac:dyDescent="0.2">
      <c r="A380" t="s">
        <v>237</v>
      </c>
      <c r="B380" t="s">
        <v>231</v>
      </c>
      <c r="C380">
        <v>41396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</row>
    <row r="381" spans="1:176" x14ac:dyDescent="0.2">
      <c r="A381" t="s">
        <v>237</v>
      </c>
      <c r="B381" t="s">
        <v>231</v>
      </c>
      <c r="C381">
        <v>41397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</row>
    <row r="382" spans="1:176" x14ac:dyDescent="0.2">
      <c r="A382" t="s">
        <v>237</v>
      </c>
      <c r="B382" t="s">
        <v>231</v>
      </c>
      <c r="C382">
        <v>41407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3</v>
      </c>
      <c r="FS382">
        <v>0.48543229999999998</v>
      </c>
      <c r="FT382">
        <v>0</v>
      </c>
    </row>
    <row r="383" spans="1:176" x14ac:dyDescent="0.2">
      <c r="A383" t="s">
        <v>237</v>
      </c>
      <c r="B383" t="s">
        <v>231</v>
      </c>
      <c r="C383">
        <v>41408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</row>
    <row r="384" spans="1:176" x14ac:dyDescent="0.2">
      <c r="A384" t="s">
        <v>237</v>
      </c>
      <c r="B384" t="s">
        <v>231</v>
      </c>
      <c r="C384">
        <v>41409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</row>
    <row r="385" spans="1:176" x14ac:dyDescent="0.2">
      <c r="A385" t="s">
        <v>237</v>
      </c>
      <c r="B385" t="s">
        <v>231</v>
      </c>
      <c r="C385">
        <v>41414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</row>
    <row r="386" spans="1:176" x14ac:dyDescent="0.2">
      <c r="A386" t="s">
        <v>237</v>
      </c>
      <c r="B386" t="s">
        <v>231</v>
      </c>
      <c r="C386">
        <v>41415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</row>
    <row r="387" spans="1:176" x14ac:dyDescent="0.2">
      <c r="A387" t="s">
        <v>237</v>
      </c>
      <c r="B387" t="s">
        <v>231</v>
      </c>
      <c r="C387">
        <v>41424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</row>
    <row r="388" spans="1:176" x14ac:dyDescent="0.2">
      <c r="A388" t="s">
        <v>237</v>
      </c>
      <c r="B388" t="s">
        <v>231</v>
      </c>
      <c r="C388">
        <v>41425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</row>
    <row r="389" spans="1:176" x14ac:dyDescent="0.2">
      <c r="A389" t="s">
        <v>237</v>
      </c>
      <c r="B389" t="s">
        <v>231</v>
      </c>
      <c r="C389">
        <v>41453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9</v>
      </c>
      <c r="FS389">
        <v>0.19123599999999999</v>
      </c>
      <c r="FT389">
        <v>0</v>
      </c>
    </row>
    <row r="390" spans="1:176" x14ac:dyDescent="0.2">
      <c r="A390" t="s">
        <v>237</v>
      </c>
      <c r="B390" t="s">
        <v>231</v>
      </c>
      <c r="C390">
        <v>41456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</row>
    <row r="391" spans="1:176" x14ac:dyDescent="0.2">
      <c r="A391" t="s">
        <v>237</v>
      </c>
      <c r="B391" t="s">
        <v>231</v>
      </c>
      <c r="C391">
        <v>41457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</row>
    <row r="392" spans="1:176" x14ac:dyDescent="0.2">
      <c r="A392" t="s">
        <v>237</v>
      </c>
      <c r="B392" t="s">
        <v>231</v>
      </c>
      <c r="C392">
        <v>41458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</row>
    <row r="393" spans="1:176" x14ac:dyDescent="0.2">
      <c r="A393" t="s">
        <v>237</v>
      </c>
      <c r="B393" t="s">
        <v>231</v>
      </c>
      <c r="C393">
        <v>41464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</row>
    <row r="394" spans="1:176" x14ac:dyDescent="0.2">
      <c r="A394" t="s">
        <v>237</v>
      </c>
      <c r="B394" t="s">
        <v>231</v>
      </c>
      <c r="C394">
        <v>41470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</row>
    <row r="395" spans="1:176" x14ac:dyDescent="0.2">
      <c r="A395" t="s">
        <v>237</v>
      </c>
      <c r="B395" t="s">
        <v>231</v>
      </c>
      <c r="C395">
        <v>41471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</row>
    <row r="396" spans="1:176" x14ac:dyDescent="0.2">
      <c r="A396" t="s">
        <v>237</v>
      </c>
      <c r="B396" t="s">
        <v>231</v>
      </c>
      <c r="C396">
        <v>41474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</row>
    <row r="397" spans="1:176" x14ac:dyDescent="0.2">
      <c r="A397" t="s">
        <v>237</v>
      </c>
      <c r="B397" t="s">
        <v>231</v>
      </c>
      <c r="C397">
        <v>41477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</row>
    <row r="398" spans="1:176" x14ac:dyDescent="0.2">
      <c r="A398" t="s">
        <v>237</v>
      </c>
      <c r="B398" t="s">
        <v>231</v>
      </c>
      <c r="C398">
        <v>41501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</row>
    <row r="399" spans="1:176" x14ac:dyDescent="0.2">
      <c r="A399" t="s">
        <v>237</v>
      </c>
      <c r="B399" t="s">
        <v>231</v>
      </c>
      <c r="C399">
        <v>41508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</row>
    <row r="400" spans="1:176" x14ac:dyDescent="0.2">
      <c r="A400" t="s">
        <v>237</v>
      </c>
      <c r="B400" t="s">
        <v>231</v>
      </c>
      <c r="C400">
        <v>41514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</row>
    <row r="401" spans="1:176" x14ac:dyDescent="0.2">
      <c r="A401" t="s">
        <v>237</v>
      </c>
      <c r="B401" t="s">
        <v>231</v>
      </c>
      <c r="C401">
        <v>41515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15</v>
      </c>
      <c r="FS401">
        <v>0.19942950000000001</v>
      </c>
      <c r="FT401">
        <v>0</v>
      </c>
    </row>
    <row r="402" spans="1:176" x14ac:dyDescent="0.2">
      <c r="A402" t="s">
        <v>237</v>
      </c>
      <c r="B402" t="s">
        <v>231</v>
      </c>
      <c r="C402">
        <v>41516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15</v>
      </c>
      <c r="FS402">
        <v>0.19610459999999999</v>
      </c>
      <c r="FT402">
        <v>0</v>
      </c>
    </row>
    <row r="403" spans="1:176" x14ac:dyDescent="0.2">
      <c r="A403" t="s">
        <v>237</v>
      </c>
      <c r="B403" t="s">
        <v>231</v>
      </c>
      <c r="C403">
        <v>41521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</row>
    <row r="404" spans="1:176" x14ac:dyDescent="0.2">
      <c r="A404" t="s">
        <v>237</v>
      </c>
      <c r="B404" t="s">
        <v>231</v>
      </c>
      <c r="C404">
        <v>41522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</row>
    <row r="405" spans="1:176" x14ac:dyDescent="0.2">
      <c r="A405" t="s">
        <v>237</v>
      </c>
      <c r="B405" t="s">
        <v>231</v>
      </c>
      <c r="C405">
        <v>41523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</row>
    <row r="406" spans="1:176" x14ac:dyDescent="0.2">
      <c r="A406" t="s">
        <v>237</v>
      </c>
      <c r="B406" t="s">
        <v>231</v>
      </c>
      <c r="C406">
        <v>41526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</row>
    <row r="407" spans="1:176" x14ac:dyDescent="0.2">
      <c r="A407" t="s">
        <v>237</v>
      </c>
      <c r="B407" t="s">
        <v>231</v>
      </c>
      <c r="C407" t="s">
        <v>2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1.5</v>
      </c>
      <c r="FS407">
        <v>3.8292899999999998E-2</v>
      </c>
      <c r="FT407">
        <v>0</v>
      </c>
    </row>
    <row r="408" spans="1:176" x14ac:dyDescent="0.2">
      <c r="A408" t="s">
        <v>237</v>
      </c>
      <c r="B408" t="s">
        <v>232</v>
      </c>
      <c r="C408">
        <v>41395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</row>
    <row r="409" spans="1:176" x14ac:dyDescent="0.2">
      <c r="A409" t="s">
        <v>237</v>
      </c>
      <c r="B409" t="s">
        <v>232</v>
      </c>
      <c r="C409">
        <v>41396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</row>
    <row r="410" spans="1:176" x14ac:dyDescent="0.2">
      <c r="A410" t="s">
        <v>237</v>
      </c>
      <c r="B410" t="s">
        <v>232</v>
      </c>
      <c r="C410">
        <v>41397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</row>
    <row r="411" spans="1:176" x14ac:dyDescent="0.2">
      <c r="A411" t="s">
        <v>237</v>
      </c>
      <c r="B411" t="s">
        <v>232</v>
      </c>
      <c r="C411">
        <v>41407</v>
      </c>
      <c r="D411">
        <v>19</v>
      </c>
      <c r="E411">
        <v>19</v>
      </c>
      <c r="F411">
        <v>2.7841900000000002</v>
      </c>
      <c r="G411">
        <v>2.7690929999999998</v>
      </c>
      <c r="H411">
        <v>2.7168109999999999</v>
      </c>
      <c r="I411">
        <v>2.8758880000000002</v>
      </c>
      <c r="J411">
        <v>3.1825320000000001</v>
      </c>
      <c r="K411">
        <v>3.621073</v>
      </c>
      <c r="L411">
        <v>4.0791440000000003</v>
      </c>
      <c r="M411">
        <v>4.131977</v>
      </c>
      <c r="N411">
        <v>4.1874450000000003</v>
      </c>
      <c r="O411">
        <v>4.5003830000000002</v>
      </c>
      <c r="P411">
        <v>4.6935770000000003</v>
      </c>
      <c r="Q411">
        <v>4.8839499999999996</v>
      </c>
      <c r="R411">
        <v>4.9916049999999998</v>
      </c>
      <c r="S411">
        <v>5.0988030000000002</v>
      </c>
      <c r="T411">
        <v>5.1351930000000001</v>
      </c>
      <c r="U411">
        <v>5.1906369999999997</v>
      </c>
      <c r="V411">
        <v>5.2244869999999999</v>
      </c>
      <c r="W411">
        <v>5.1721959999999996</v>
      </c>
      <c r="X411">
        <v>5.0611930000000003</v>
      </c>
      <c r="Y411">
        <v>4.9687890000000001</v>
      </c>
      <c r="Z411">
        <v>5.1512760000000002</v>
      </c>
      <c r="AA411">
        <v>4.9354079999999998</v>
      </c>
      <c r="AB411">
        <v>3.9359449999999998</v>
      </c>
      <c r="AC411">
        <v>3.6060840000000001</v>
      </c>
      <c r="AD411">
        <v>-5.03913E-2</v>
      </c>
      <c r="AE411">
        <v>-2.6341400000000001E-2</v>
      </c>
      <c r="AF411">
        <v>-3.7586099999999997E-2</v>
      </c>
      <c r="AG411">
        <v>-3.3550499999999997E-2</v>
      </c>
      <c r="AH411">
        <v>-4.8171800000000001E-2</v>
      </c>
      <c r="AI411">
        <v>-5.4042100000000003E-2</v>
      </c>
      <c r="AJ411">
        <v>-9.6374500000000002E-2</v>
      </c>
      <c r="AK411">
        <v>-0.13322880000000001</v>
      </c>
      <c r="AL411">
        <v>-0.1613829</v>
      </c>
      <c r="AM411">
        <v>-0.1970962</v>
      </c>
      <c r="AN411">
        <v>-0.15185580000000001</v>
      </c>
      <c r="AO411">
        <v>-8.3927000000000002E-2</v>
      </c>
      <c r="AP411">
        <v>1.0675399999999999</v>
      </c>
      <c r="AQ411">
        <v>1.138595</v>
      </c>
      <c r="AR411">
        <v>1.094903</v>
      </c>
      <c r="AS411">
        <v>1.0355589999999999</v>
      </c>
      <c r="AT411">
        <v>1.052238</v>
      </c>
      <c r="AU411">
        <v>1.0412950000000001</v>
      </c>
      <c r="AV411">
        <v>0.2557065</v>
      </c>
      <c r="AW411">
        <v>3.3486000000000002E-3</v>
      </c>
      <c r="AX411">
        <v>5.1346299999999997E-2</v>
      </c>
      <c r="AY411">
        <v>1.5504499999999999E-2</v>
      </c>
      <c r="AZ411">
        <v>-3.09305E-2</v>
      </c>
      <c r="BA411">
        <v>-3.3361799999999997E-2</v>
      </c>
      <c r="BB411">
        <v>-1.6486000000000001E-3</v>
      </c>
      <c r="BC411">
        <v>2.2384999999999999E-2</v>
      </c>
      <c r="BD411">
        <v>1.10005E-2</v>
      </c>
      <c r="BE411">
        <v>1.5036799999999999E-2</v>
      </c>
      <c r="BF411">
        <v>2.174E-4</v>
      </c>
      <c r="BG411">
        <v>-5.5512000000000001E-3</v>
      </c>
      <c r="BH411">
        <v>-4.76689E-2</v>
      </c>
      <c r="BI411">
        <v>-8.4708199999999997E-2</v>
      </c>
      <c r="BJ411">
        <v>-0.1129435</v>
      </c>
      <c r="BK411">
        <v>-0.1486267</v>
      </c>
      <c r="BL411">
        <v>-0.1033902</v>
      </c>
      <c r="BM411">
        <v>-3.5364100000000002E-2</v>
      </c>
      <c r="BN411">
        <v>1.116072</v>
      </c>
      <c r="BO411">
        <v>1.1871400000000001</v>
      </c>
      <c r="BP411">
        <v>1.1434740000000001</v>
      </c>
      <c r="BQ411">
        <v>1.0840989999999999</v>
      </c>
      <c r="BR411">
        <v>1.100784</v>
      </c>
      <c r="BS411">
        <v>1.0899430000000001</v>
      </c>
      <c r="BT411">
        <v>0.30432189999999998</v>
      </c>
      <c r="BU411">
        <v>5.19605E-2</v>
      </c>
      <c r="BV411">
        <v>0.1000108</v>
      </c>
      <c r="BW411">
        <v>6.4153600000000005E-2</v>
      </c>
      <c r="BX411">
        <v>1.7725999999999999E-2</v>
      </c>
      <c r="BY411">
        <v>1.53242E-2</v>
      </c>
      <c r="BZ411">
        <v>3.21105E-2</v>
      </c>
      <c r="CA411">
        <v>5.6132700000000001E-2</v>
      </c>
      <c r="CB411">
        <v>4.4651499999999997E-2</v>
      </c>
      <c r="CC411">
        <v>4.8688099999999998E-2</v>
      </c>
      <c r="CD411">
        <v>3.37316E-2</v>
      </c>
      <c r="CE411">
        <v>2.8033499999999999E-2</v>
      </c>
      <c r="CF411">
        <v>-1.3935599999999999E-2</v>
      </c>
      <c r="CG411">
        <v>-5.1103000000000003E-2</v>
      </c>
      <c r="CH411">
        <v>-7.9394599999999996E-2</v>
      </c>
      <c r="CI411">
        <v>-0.1150568</v>
      </c>
      <c r="CJ411">
        <v>-6.9823099999999999E-2</v>
      </c>
      <c r="CK411">
        <v>-1.7296E-3</v>
      </c>
      <c r="CL411">
        <v>1.1496850000000001</v>
      </c>
      <c r="CM411">
        <v>1.220763</v>
      </c>
      <c r="CN411">
        <v>1.1771130000000001</v>
      </c>
      <c r="CO411">
        <v>1.1177170000000001</v>
      </c>
      <c r="CP411">
        <v>1.1344069999999999</v>
      </c>
      <c r="CQ411">
        <v>1.1236360000000001</v>
      </c>
      <c r="CR411">
        <v>0.33799269999999998</v>
      </c>
      <c r="CS411">
        <v>8.5628899999999994E-2</v>
      </c>
      <c r="CT411">
        <v>0.13371569999999999</v>
      </c>
      <c r="CU411">
        <v>9.7847799999999999E-2</v>
      </c>
      <c r="CV411">
        <v>5.14253E-2</v>
      </c>
      <c r="CW411">
        <v>4.9043900000000001E-2</v>
      </c>
      <c r="CX411">
        <v>6.5869499999999997E-2</v>
      </c>
      <c r="CY411">
        <v>8.9880500000000002E-2</v>
      </c>
      <c r="CZ411">
        <v>7.8302399999999994E-2</v>
      </c>
      <c r="DA411">
        <v>8.2339499999999996E-2</v>
      </c>
      <c r="DB411">
        <v>6.7245799999999994E-2</v>
      </c>
      <c r="DC411">
        <v>6.1618100000000002E-2</v>
      </c>
      <c r="DD411">
        <v>1.9797700000000001E-2</v>
      </c>
      <c r="DE411">
        <v>-1.7497700000000001E-2</v>
      </c>
      <c r="DF411">
        <v>-4.5845700000000003E-2</v>
      </c>
      <c r="DG411">
        <v>-8.1486900000000001E-2</v>
      </c>
      <c r="DH411">
        <v>-3.6255999999999997E-2</v>
      </c>
      <c r="DI411">
        <v>3.19049E-2</v>
      </c>
      <c r="DJ411">
        <v>1.183298</v>
      </c>
      <c r="DK411">
        <v>1.254386</v>
      </c>
      <c r="DL411">
        <v>1.210753</v>
      </c>
      <c r="DM411">
        <v>1.151335</v>
      </c>
      <c r="DN411">
        <v>1.1680299999999999</v>
      </c>
      <c r="DO411">
        <v>1.15733</v>
      </c>
      <c r="DP411">
        <v>0.37166349999999998</v>
      </c>
      <c r="DQ411">
        <v>0.1192974</v>
      </c>
      <c r="DR411">
        <v>0.1674206</v>
      </c>
      <c r="DS411">
        <v>0.13154199999999999</v>
      </c>
      <c r="DT411">
        <v>8.5124699999999998E-2</v>
      </c>
      <c r="DU411">
        <v>8.2763699999999996E-2</v>
      </c>
      <c r="DV411">
        <v>0.1146122</v>
      </c>
      <c r="DW411">
        <v>0.13860690000000001</v>
      </c>
      <c r="DX411">
        <v>0.1268891</v>
      </c>
      <c r="DY411">
        <v>0.13092680000000001</v>
      </c>
      <c r="DZ411">
        <v>0.115635</v>
      </c>
      <c r="EA411">
        <v>0.110109</v>
      </c>
      <c r="EB411">
        <v>6.85032E-2</v>
      </c>
      <c r="EC411">
        <v>3.1022899999999999E-2</v>
      </c>
      <c r="ED411">
        <v>2.5936000000000002E-3</v>
      </c>
      <c r="EE411">
        <v>-3.3017400000000002E-2</v>
      </c>
      <c r="EF411">
        <v>1.2209599999999999E-2</v>
      </c>
      <c r="EG411">
        <v>8.0467700000000003E-2</v>
      </c>
      <c r="EH411">
        <v>1.2318290000000001</v>
      </c>
      <c r="EI411">
        <v>1.302932</v>
      </c>
      <c r="EJ411">
        <v>1.259323</v>
      </c>
      <c r="EK411">
        <v>1.199875</v>
      </c>
      <c r="EL411">
        <v>1.2165760000000001</v>
      </c>
      <c r="EM411">
        <v>1.205978</v>
      </c>
      <c r="EN411">
        <v>0.42027880000000001</v>
      </c>
      <c r="EO411">
        <v>0.16790930000000001</v>
      </c>
      <c r="EP411">
        <v>0.2160851</v>
      </c>
      <c r="EQ411">
        <v>0.18019109999999999</v>
      </c>
      <c r="ER411">
        <v>0.13378109999999999</v>
      </c>
      <c r="ES411">
        <v>0.1314497</v>
      </c>
      <c r="ET411">
        <v>74.597049999999996</v>
      </c>
      <c r="EU411">
        <v>72.626589999999993</v>
      </c>
      <c r="EV411">
        <v>71.306219999999996</v>
      </c>
      <c r="EW411">
        <v>69.234579999999994</v>
      </c>
      <c r="EX411">
        <v>68.004059999999996</v>
      </c>
      <c r="EY411">
        <v>67.458020000000005</v>
      </c>
      <c r="EZ411">
        <v>65.986540000000005</v>
      </c>
      <c r="FA411">
        <v>66.345560000000006</v>
      </c>
      <c r="FB411">
        <v>70.227800000000002</v>
      </c>
      <c r="FC411">
        <v>75.248159999999999</v>
      </c>
      <c r="FD411">
        <v>81.203869999999995</v>
      </c>
      <c r="FE411">
        <v>86.893469999999994</v>
      </c>
      <c r="FF411">
        <v>90.769710000000003</v>
      </c>
      <c r="FG411">
        <v>92.713419999999999</v>
      </c>
      <c r="FH411">
        <v>93.709630000000004</v>
      </c>
      <c r="FI411">
        <v>94.094560000000001</v>
      </c>
      <c r="FJ411">
        <v>93.978020000000001</v>
      </c>
      <c r="FK411">
        <v>93.2376</v>
      </c>
      <c r="FL411">
        <v>92.304079999999999</v>
      </c>
      <c r="FM411">
        <v>89.6023</v>
      </c>
      <c r="FN411">
        <v>85.559809999999999</v>
      </c>
      <c r="FO411">
        <v>81.336269999999999</v>
      </c>
      <c r="FP411">
        <v>77.169939999999997</v>
      </c>
      <c r="FQ411">
        <v>73.053179999999998</v>
      </c>
      <c r="FR411">
        <v>19</v>
      </c>
      <c r="FS411">
        <v>7.8469399999999995E-2</v>
      </c>
      <c r="FT411">
        <v>1</v>
      </c>
    </row>
    <row r="412" spans="1:176" x14ac:dyDescent="0.2">
      <c r="A412" t="s">
        <v>237</v>
      </c>
      <c r="B412" t="s">
        <v>232</v>
      </c>
      <c r="C412">
        <v>41408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</row>
    <row r="413" spans="1:176" x14ac:dyDescent="0.2">
      <c r="A413" t="s">
        <v>237</v>
      </c>
      <c r="B413" t="s">
        <v>232</v>
      </c>
      <c r="C413">
        <v>41409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</row>
    <row r="414" spans="1:176" x14ac:dyDescent="0.2">
      <c r="A414" t="s">
        <v>237</v>
      </c>
      <c r="B414" t="s">
        <v>232</v>
      </c>
      <c r="C414">
        <v>41414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</row>
    <row r="415" spans="1:176" x14ac:dyDescent="0.2">
      <c r="A415" t="s">
        <v>237</v>
      </c>
      <c r="B415" t="s">
        <v>232</v>
      </c>
      <c r="C415">
        <v>41415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</row>
    <row r="416" spans="1:176" x14ac:dyDescent="0.2">
      <c r="A416" t="s">
        <v>237</v>
      </c>
      <c r="B416" t="s">
        <v>232</v>
      </c>
      <c r="C416">
        <v>41424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</row>
    <row r="417" spans="1:176" x14ac:dyDescent="0.2">
      <c r="A417" t="s">
        <v>237</v>
      </c>
      <c r="B417" t="s">
        <v>232</v>
      </c>
      <c r="C417">
        <v>41425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</row>
    <row r="418" spans="1:176" x14ac:dyDescent="0.2">
      <c r="A418" t="s">
        <v>237</v>
      </c>
      <c r="B418" t="s">
        <v>232</v>
      </c>
      <c r="C418">
        <v>41453</v>
      </c>
      <c r="D418">
        <v>18</v>
      </c>
      <c r="E418">
        <v>18</v>
      </c>
      <c r="F418">
        <v>3.479555</v>
      </c>
      <c r="G418">
        <v>3.40354</v>
      </c>
      <c r="H418">
        <v>3.285517</v>
      </c>
      <c r="I418">
        <v>3.401634</v>
      </c>
      <c r="J418">
        <v>3.5709599999999999</v>
      </c>
      <c r="K418">
        <v>3.8754789999999999</v>
      </c>
      <c r="L418">
        <v>4.3395900000000003</v>
      </c>
      <c r="M418">
        <v>4.4470840000000003</v>
      </c>
      <c r="N418">
        <v>4.5686289999999996</v>
      </c>
      <c r="O418">
        <v>4.8936580000000003</v>
      </c>
      <c r="P418">
        <v>5.0895400000000004</v>
      </c>
      <c r="Q418">
        <v>5.2284790000000001</v>
      </c>
      <c r="R418">
        <v>5.3351709999999999</v>
      </c>
      <c r="S418">
        <v>5.47614</v>
      </c>
      <c r="T418">
        <v>5.5337059999999996</v>
      </c>
      <c r="U418">
        <v>5.5794889999999997</v>
      </c>
      <c r="V418">
        <v>5.5650909999999998</v>
      </c>
      <c r="W418">
        <v>5.4871800000000004</v>
      </c>
      <c r="X418">
        <v>5.3210439999999997</v>
      </c>
      <c r="Y418">
        <v>5.2088859999999997</v>
      </c>
      <c r="Z418">
        <v>5.4806809999999997</v>
      </c>
      <c r="AA418">
        <v>5.2947689999999996</v>
      </c>
      <c r="AB418">
        <v>4.2319509999999996</v>
      </c>
      <c r="AC418">
        <v>3.9037449999999998</v>
      </c>
      <c r="AD418">
        <v>-9.7127400000000003E-2</v>
      </c>
      <c r="AE418">
        <v>8.7496999999999991E-3</v>
      </c>
      <c r="AF418">
        <v>-8.2817500000000002E-2</v>
      </c>
      <c r="AG418">
        <v>-3.0052300000000001E-2</v>
      </c>
      <c r="AH418">
        <v>-1.45559E-2</v>
      </c>
      <c r="AI418">
        <v>-9.7976499999999994E-2</v>
      </c>
      <c r="AJ418">
        <v>-9.1013999999999998E-2</v>
      </c>
      <c r="AK418">
        <v>-0.13532130000000001</v>
      </c>
      <c r="AL418">
        <v>-0.10510029999999999</v>
      </c>
      <c r="AM418">
        <v>-0.15992319999999999</v>
      </c>
      <c r="AN418">
        <v>-0.18820249999999999</v>
      </c>
      <c r="AO418">
        <v>-0.21104410000000001</v>
      </c>
      <c r="AP418">
        <v>0.54109379999999996</v>
      </c>
      <c r="AQ418">
        <v>0.50006039999999996</v>
      </c>
      <c r="AR418">
        <v>0.36367329999999998</v>
      </c>
      <c r="AS418">
        <v>0.30339080000000002</v>
      </c>
      <c r="AT418">
        <v>0.33981990000000001</v>
      </c>
      <c r="AU418">
        <v>0.32230340000000002</v>
      </c>
      <c r="AV418">
        <v>-0.35493000000000002</v>
      </c>
      <c r="AW418">
        <v>-0.35975869999999999</v>
      </c>
      <c r="AX418">
        <v>-0.19693530000000001</v>
      </c>
      <c r="AY418">
        <v>-0.1231573</v>
      </c>
      <c r="AZ418">
        <v>-0.17082430000000001</v>
      </c>
      <c r="BA418">
        <v>-0.21731890000000001</v>
      </c>
      <c r="BB418">
        <v>-4.7592599999999999E-2</v>
      </c>
      <c r="BC418">
        <v>5.8088300000000002E-2</v>
      </c>
      <c r="BD418">
        <v>-3.3441199999999997E-2</v>
      </c>
      <c r="BE418">
        <v>1.9390500000000001E-2</v>
      </c>
      <c r="BF418">
        <v>3.46676E-2</v>
      </c>
      <c r="BG418">
        <v>-4.8835999999999997E-2</v>
      </c>
      <c r="BH418">
        <v>-4.1761699999999999E-2</v>
      </c>
      <c r="BI418">
        <v>-8.5997299999999999E-2</v>
      </c>
      <c r="BJ418">
        <v>-5.5561600000000003E-2</v>
      </c>
      <c r="BK418">
        <v>-0.1105664</v>
      </c>
      <c r="BL418">
        <v>-0.13891600000000001</v>
      </c>
      <c r="BM418">
        <v>-0.16174540000000001</v>
      </c>
      <c r="BN418">
        <v>0.59041299999999997</v>
      </c>
      <c r="BO418">
        <v>0.54935699999999998</v>
      </c>
      <c r="BP418">
        <v>0.41298950000000001</v>
      </c>
      <c r="BQ418">
        <v>0.35269859999999997</v>
      </c>
      <c r="BR418">
        <v>0.38908799999999999</v>
      </c>
      <c r="BS418">
        <v>0.37162220000000001</v>
      </c>
      <c r="BT418">
        <v>-0.30552980000000002</v>
      </c>
      <c r="BU418">
        <v>-0.3103882</v>
      </c>
      <c r="BV418">
        <v>-0.14755789999999999</v>
      </c>
      <c r="BW418">
        <v>-7.3785500000000004E-2</v>
      </c>
      <c r="BX418">
        <v>-0.1214237</v>
      </c>
      <c r="BY418">
        <v>-0.16774790000000001</v>
      </c>
      <c r="BZ418">
        <v>-1.3285E-2</v>
      </c>
      <c r="CA418">
        <v>9.2259999999999995E-2</v>
      </c>
      <c r="CB418">
        <v>7.5659999999999996E-4</v>
      </c>
      <c r="CC418">
        <v>5.3634300000000003E-2</v>
      </c>
      <c r="CD418">
        <v>6.8759600000000004E-2</v>
      </c>
      <c r="CE418">
        <v>-1.4801399999999999E-2</v>
      </c>
      <c r="CF418">
        <v>-7.6496999999999997E-3</v>
      </c>
      <c r="CG418">
        <v>-5.1835600000000003E-2</v>
      </c>
      <c r="CH418">
        <v>-2.1251200000000001E-2</v>
      </c>
      <c r="CI418">
        <v>-7.6382000000000005E-2</v>
      </c>
      <c r="CJ418">
        <v>-0.10478030000000001</v>
      </c>
      <c r="CK418">
        <v>-0.1276012</v>
      </c>
      <c r="CL418">
        <v>0.6245714</v>
      </c>
      <c r="CM418">
        <v>0.58349969999999995</v>
      </c>
      <c r="CN418">
        <v>0.44714569999999998</v>
      </c>
      <c r="CO418">
        <v>0.3868491</v>
      </c>
      <c r="CP418">
        <v>0.423211</v>
      </c>
      <c r="CQ418">
        <v>0.40578029999999998</v>
      </c>
      <c r="CR418">
        <v>-0.27131529999999998</v>
      </c>
      <c r="CS418">
        <v>-0.2761943</v>
      </c>
      <c r="CT418">
        <v>-0.11335919999999999</v>
      </c>
      <c r="CU418">
        <v>-3.9590599999999997E-2</v>
      </c>
      <c r="CV418">
        <v>-8.7208999999999995E-2</v>
      </c>
      <c r="CW418">
        <v>-0.13341520000000001</v>
      </c>
      <c r="CX418">
        <v>2.1022599999999999E-2</v>
      </c>
      <c r="CY418">
        <v>0.12643170000000001</v>
      </c>
      <c r="CZ418">
        <v>3.4954399999999997E-2</v>
      </c>
      <c r="DA418">
        <v>8.7878200000000004E-2</v>
      </c>
      <c r="DB418">
        <v>0.1028516</v>
      </c>
      <c r="DC418">
        <v>1.9233199999999999E-2</v>
      </c>
      <c r="DD418">
        <v>2.6462200000000002E-2</v>
      </c>
      <c r="DE418">
        <v>-1.76738E-2</v>
      </c>
      <c r="DF418">
        <v>1.3059100000000001E-2</v>
      </c>
      <c r="DG418">
        <v>-4.2197699999999998E-2</v>
      </c>
      <c r="DH418">
        <v>-7.0644700000000005E-2</v>
      </c>
      <c r="DI418">
        <v>-9.3457100000000001E-2</v>
      </c>
      <c r="DJ418">
        <v>0.65872969999999997</v>
      </c>
      <c r="DK418">
        <v>0.61764229999999998</v>
      </c>
      <c r="DL418">
        <v>0.48130200000000001</v>
      </c>
      <c r="DM418">
        <v>0.42099959999999997</v>
      </c>
      <c r="DN418">
        <v>0.45733400000000002</v>
      </c>
      <c r="DO418">
        <v>0.43993840000000001</v>
      </c>
      <c r="DP418">
        <v>-0.2371009</v>
      </c>
      <c r="DQ418">
        <v>-0.24200050000000001</v>
      </c>
      <c r="DR418">
        <v>-7.9160599999999998E-2</v>
      </c>
      <c r="DS418">
        <v>-5.3958000000000001E-3</v>
      </c>
      <c r="DT418">
        <v>-5.2994300000000001E-2</v>
      </c>
      <c r="DU418">
        <v>-9.9082500000000004E-2</v>
      </c>
      <c r="DV418">
        <v>7.0557400000000006E-2</v>
      </c>
      <c r="DW418">
        <v>0.17577029999999999</v>
      </c>
      <c r="DX418">
        <v>8.4330699999999995E-2</v>
      </c>
      <c r="DY418">
        <v>0.1373209</v>
      </c>
      <c r="DZ418">
        <v>0.15207499999999999</v>
      </c>
      <c r="EA418">
        <v>6.8373799999999998E-2</v>
      </c>
      <c r="EB418">
        <v>7.5714500000000004E-2</v>
      </c>
      <c r="EC418">
        <v>3.1650200000000003E-2</v>
      </c>
      <c r="ED418">
        <v>6.2597799999999995E-2</v>
      </c>
      <c r="EE418">
        <v>7.1590999999999998E-3</v>
      </c>
      <c r="EF418">
        <v>-2.1358200000000001E-2</v>
      </c>
      <c r="EG418">
        <v>-4.4158299999999998E-2</v>
      </c>
      <c r="EH418">
        <v>0.70804900000000004</v>
      </c>
      <c r="EI418">
        <v>0.6669389</v>
      </c>
      <c r="EJ418">
        <v>0.53061809999999998</v>
      </c>
      <c r="EK418">
        <v>0.47030739999999999</v>
      </c>
      <c r="EL418">
        <v>0.50660210000000006</v>
      </c>
      <c r="EM418">
        <v>0.4892572</v>
      </c>
      <c r="EN418">
        <v>-0.1877007</v>
      </c>
      <c r="EO418">
        <v>-0.19263</v>
      </c>
      <c r="EP418">
        <v>-2.9783199999999999E-2</v>
      </c>
      <c r="EQ418">
        <v>4.3976000000000001E-2</v>
      </c>
      <c r="ER418">
        <v>-3.5937E-3</v>
      </c>
      <c r="ES418">
        <v>-4.95115E-2</v>
      </c>
      <c r="ET418">
        <v>78.127920000000003</v>
      </c>
      <c r="EU418">
        <v>75.424390000000002</v>
      </c>
      <c r="EV418">
        <v>73.922780000000003</v>
      </c>
      <c r="EW418">
        <v>72.577789999999993</v>
      </c>
      <c r="EX418">
        <v>70.955929999999995</v>
      </c>
      <c r="EY418">
        <v>70.226830000000007</v>
      </c>
      <c r="EZ418">
        <v>69.268510000000006</v>
      </c>
      <c r="FA418">
        <v>70.445539999999994</v>
      </c>
      <c r="FB418">
        <v>75.161850000000001</v>
      </c>
      <c r="FC418">
        <v>80.222139999999996</v>
      </c>
      <c r="FD418">
        <v>85.583709999999996</v>
      </c>
      <c r="FE418">
        <v>90.491619999999998</v>
      </c>
      <c r="FF418">
        <v>94.274959999999993</v>
      </c>
      <c r="FG418">
        <v>97.563599999999994</v>
      </c>
      <c r="FH418">
        <v>99.045730000000006</v>
      </c>
      <c r="FI418">
        <v>99.531049999999993</v>
      </c>
      <c r="FJ418">
        <v>98.783869999999993</v>
      </c>
      <c r="FK418">
        <v>97.431049999999999</v>
      </c>
      <c r="FL418">
        <v>95.836420000000004</v>
      </c>
      <c r="FM418">
        <v>93.54128</v>
      </c>
      <c r="FN418">
        <v>90.289469999999994</v>
      </c>
      <c r="FO418">
        <v>86.854309999999998</v>
      </c>
      <c r="FP418">
        <v>83.07732</v>
      </c>
      <c r="FQ418">
        <v>80.282399999999996</v>
      </c>
      <c r="FR418">
        <v>18</v>
      </c>
      <c r="FS418">
        <v>7.4148199999999997E-2</v>
      </c>
      <c r="FT418">
        <v>1</v>
      </c>
    </row>
    <row r="419" spans="1:176" x14ac:dyDescent="0.2">
      <c r="A419" t="s">
        <v>237</v>
      </c>
      <c r="B419" t="s">
        <v>232</v>
      </c>
      <c r="C419">
        <v>41456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</row>
    <row r="420" spans="1:176" x14ac:dyDescent="0.2">
      <c r="A420" t="s">
        <v>237</v>
      </c>
      <c r="B420" t="s">
        <v>232</v>
      </c>
      <c r="C420">
        <v>41457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</row>
    <row r="421" spans="1:176" x14ac:dyDescent="0.2">
      <c r="A421" t="s">
        <v>237</v>
      </c>
      <c r="B421" t="s">
        <v>232</v>
      </c>
      <c r="C421">
        <v>41458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</row>
    <row r="422" spans="1:176" x14ac:dyDescent="0.2">
      <c r="A422" t="s">
        <v>237</v>
      </c>
      <c r="B422" t="s">
        <v>232</v>
      </c>
      <c r="C422">
        <v>41464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</row>
    <row r="423" spans="1:176" x14ac:dyDescent="0.2">
      <c r="A423" t="s">
        <v>237</v>
      </c>
      <c r="B423" t="s">
        <v>232</v>
      </c>
      <c r="C423">
        <v>41470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</row>
    <row r="424" spans="1:176" x14ac:dyDescent="0.2">
      <c r="A424" t="s">
        <v>237</v>
      </c>
      <c r="B424" t="s">
        <v>232</v>
      </c>
      <c r="C424">
        <v>41471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</row>
    <row r="425" spans="1:176" x14ac:dyDescent="0.2">
      <c r="A425" t="s">
        <v>237</v>
      </c>
      <c r="B425" t="s">
        <v>232</v>
      </c>
      <c r="C425">
        <v>41474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</row>
    <row r="426" spans="1:176" x14ac:dyDescent="0.2">
      <c r="A426" t="s">
        <v>237</v>
      </c>
      <c r="B426" t="s">
        <v>232</v>
      </c>
      <c r="C426">
        <v>41477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</row>
    <row r="427" spans="1:176" x14ac:dyDescent="0.2">
      <c r="A427" t="s">
        <v>237</v>
      </c>
      <c r="B427" t="s">
        <v>232</v>
      </c>
      <c r="C427">
        <v>41501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</row>
    <row r="428" spans="1:176" x14ac:dyDescent="0.2">
      <c r="A428" t="s">
        <v>237</v>
      </c>
      <c r="B428" t="s">
        <v>232</v>
      </c>
      <c r="C428">
        <v>41508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</row>
    <row r="429" spans="1:176" x14ac:dyDescent="0.2">
      <c r="A429" t="s">
        <v>237</v>
      </c>
      <c r="B429" t="s">
        <v>232</v>
      </c>
      <c r="C429">
        <v>41514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</row>
    <row r="430" spans="1:176" x14ac:dyDescent="0.2">
      <c r="A430" t="s">
        <v>237</v>
      </c>
      <c r="B430" t="s">
        <v>232</v>
      </c>
      <c r="C430">
        <v>41515</v>
      </c>
      <c r="D430">
        <v>18</v>
      </c>
      <c r="E430">
        <v>18</v>
      </c>
      <c r="F430">
        <v>3.4173070000000001</v>
      </c>
      <c r="G430">
        <v>3.3479649999999999</v>
      </c>
      <c r="H430">
        <v>3.297987</v>
      </c>
      <c r="I430">
        <v>3.4262250000000001</v>
      </c>
      <c r="J430">
        <v>3.6268799999999999</v>
      </c>
      <c r="K430">
        <v>3.8790789999999999</v>
      </c>
      <c r="L430">
        <v>4.5753050000000002</v>
      </c>
      <c r="M430">
        <v>4.47668</v>
      </c>
      <c r="N430">
        <v>4.5650919999999999</v>
      </c>
      <c r="O430">
        <v>4.8674410000000004</v>
      </c>
      <c r="P430">
        <v>5.0893189999999997</v>
      </c>
      <c r="Q430">
        <v>5.2566769999999998</v>
      </c>
      <c r="R430">
        <v>5.37026</v>
      </c>
      <c r="S430">
        <v>5.4952949999999996</v>
      </c>
      <c r="T430">
        <v>5.4224959999999998</v>
      </c>
      <c r="U430">
        <v>5.4985949999999999</v>
      </c>
      <c r="V430">
        <v>5.5539940000000003</v>
      </c>
      <c r="W430">
        <v>5.5044459999999997</v>
      </c>
      <c r="X430">
        <v>5.399724</v>
      </c>
      <c r="Y430">
        <v>5.3970950000000002</v>
      </c>
      <c r="Z430">
        <v>5.4347719999999997</v>
      </c>
      <c r="AA430">
        <v>5.2326199999999998</v>
      </c>
      <c r="AB430">
        <v>4.1113090000000003</v>
      </c>
      <c r="AC430">
        <v>3.8580160000000001</v>
      </c>
      <c r="AD430">
        <v>-8.7485499999999994E-2</v>
      </c>
      <c r="AE430">
        <v>-9.2069399999999996E-2</v>
      </c>
      <c r="AF430">
        <v>-5.60692E-2</v>
      </c>
      <c r="AG430">
        <v>-0.1075267</v>
      </c>
      <c r="AH430">
        <v>-7.4685999999999997E-3</v>
      </c>
      <c r="AI430">
        <v>-5.5201E-2</v>
      </c>
      <c r="AJ430">
        <v>-0.15009539999999999</v>
      </c>
      <c r="AK430">
        <v>-7.4318400000000007E-2</v>
      </c>
      <c r="AL430">
        <v>-5.3921999999999998E-2</v>
      </c>
      <c r="AM430">
        <v>-7.6716099999999995E-2</v>
      </c>
      <c r="AN430">
        <v>-3.9475999999999997E-2</v>
      </c>
      <c r="AO430">
        <v>-3.8639300000000001E-2</v>
      </c>
      <c r="AP430">
        <v>-7.3083400000000007E-2</v>
      </c>
      <c r="AQ430">
        <v>1.0728000000000001E-3</v>
      </c>
      <c r="AR430">
        <v>0.99910779999999999</v>
      </c>
      <c r="AS430">
        <v>0.96599610000000002</v>
      </c>
      <c r="AT430">
        <v>0.92048160000000001</v>
      </c>
      <c r="AU430">
        <v>0.8417055</v>
      </c>
      <c r="AV430">
        <v>0.80770649999999999</v>
      </c>
      <c r="AW430">
        <v>-0.1118243</v>
      </c>
      <c r="AX430">
        <v>1.7984699999999999E-2</v>
      </c>
      <c r="AY430">
        <v>-2.5635600000000001E-2</v>
      </c>
      <c r="AZ430">
        <v>-0.2854738</v>
      </c>
      <c r="BA430">
        <v>-0.18682480000000001</v>
      </c>
      <c r="BB430">
        <v>-3.9800099999999998E-2</v>
      </c>
      <c r="BC430">
        <v>-4.4429999999999997E-2</v>
      </c>
      <c r="BD430">
        <v>-8.6058999999999997E-3</v>
      </c>
      <c r="BE430">
        <v>-6.0030699999999999E-2</v>
      </c>
      <c r="BF430">
        <v>4.0049300000000003E-2</v>
      </c>
      <c r="BG430">
        <v>-7.7948000000000002E-3</v>
      </c>
      <c r="BH430">
        <v>-0.1027122</v>
      </c>
      <c r="BI430">
        <v>-2.7030800000000001E-2</v>
      </c>
      <c r="BJ430">
        <v>-6.5779999999999996E-3</v>
      </c>
      <c r="BK430">
        <v>-2.94062E-2</v>
      </c>
      <c r="BL430">
        <v>7.8803999999999992E-3</v>
      </c>
      <c r="BM430">
        <v>8.7650999999999996E-3</v>
      </c>
      <c r="BN430">
        <v>-2.5710500000000001E-2</v>
      </c>
      <c r="BO430">
        <v>4.84447E-2</v>
      </c>
      <c r="BP430">
        <v>1.046862</v>
      </c>
      <c r="BQ430">
        <v>1.0137560000000001</v>
      </c>
      <c r="BR430">
        <v>0.96802549999999998</v>
      </c>
      <c r="BS430">
        <v>0.88914729999999997</v>
      </c>
      <c r="BT430">
        <v>0.85512319999999997</v>
      </c>
      <c r="BU430">
        <v>-6.4418400000000001E-2</v>
      </c>
      <c r="BV430">
        <v>6.5407300000000002E-2</v>
      </c>
      <c r="BW430">
        <v>2.2134600000000001E-2</v>
      </c>
      <c r="BX430">
        <v>-0.23762849999999999</v>
      </c>
      <c r="BY430">
        <v>-0.1388268</v>
      </c>
      <c r="BZ430">
        <v>-6.7733999999999997E-3</v>
      </c>
      <c r="CA430">
        <v>-1.14351E-2</v>
      </c>
      <c r="CB430">
        <v>2.4267E-2</v>
      </c>
      <c r="CC430">
        <v>-2.7134999999999999E-2</v>
      </c>
      <c r="CD430">
        <v>7.29601E-2</v>
      </c>
      <c r="CE430">
        <v>2.5038600000000001E-2</v>
      </c>
      <c r="CF430">
        <v>-6.9894800000000007E-2</v>
      </c>
      <c r="CG430">
        <v>5.7204999999999999E-3</v>
      </c>
      <c r="CH430">
        <v>2.6212200000000001E-2</v>
      </c>
      <c r="CI430">
        <v>3.3606E-3</v>
      </c>
      <c r="CJ430">
        <v>4.0679399999999998E-2</v>
      </c>
      <c r="CK430">
        <v>4.1597299999999997E-2</v>
      </c>
      <c r="CL430">
        <v>7.0999000000000001E-3</v>
      </c>
      <c r="CM430">
        <v>8.1254400000000004E-2</v>
      </c>
      <c r="CN430">
        <v>1.079936</v>
      </c>
      <c r="CO430">
        <v>1.046835</v>
      </c>
      <c r="CP430">
        <v>1.0009539999999999</v>
      </c>
      <c r="CQ430">
        <v>0.92200539999999997</v>
      </c>
      <c r="CR430">
        <v>0.88796399999999998</v>
      </c>
      <c r="CS430">
        <v>-3.1585200000000001E-2</v>
      </c>
      <c r="CT430">
        <v>9.8252000000000006E-2</v>
      </c>
      <c r="CU430">
        <v>5.5219999999999998E-2</v>
      </c>
      <c r="CV430">
        <v>-0.2044909</v>
      </c>
      <c r="CW430">
        <v>-0.1055835</v>
      </c>
      <c r="CX430">
        <v>2.62533E-2</v>
      </c>
      <c r="CY430">
        <v>2.15598E-2</v>
      </c>
      <c r="CZ430">
        <v>5.7139799999999998E-2</v>
      </c>
      <c r="DA430">
        <v>5.7606000000000003E-3</v>
      </c>
      <c r="DB430">
        <v>0.1058709</v>
      </c>
      <c r="DC430">
        <v>5.7871899999999997E-2</v>
      </c>
      <c r="DD430">
        <v>-3.7077400000000003E-2</v>
      </c>
      <c r="DE430">
        <v>3.84718E-2</v>
      </c>
      <c r="DF430">
        <v>5.9002499999999999E-2</v>
      </c>
      <c r="DG430">
        <v>3.6127300000000001E-2</v>
      </c>
      <c r="DH430">
        <v>7.3478299999999996E-2</v>
      </c>
      <c r="DI430">
        <v>7.4429499999999996E-2</v>
      </c>
      <c r="DJ430">
        <v>3.99102E-2</v>
      </c>
      <c r="DK430">
        <v>0.114064</v>
      </c>
      <c r="DL430">
        <v>1.113011</v>
      </c>
      <c r="DM430">
        <v>1.0799129999999999</v>
      </c>
      <c r="DN430">
        <v>1.0338830000000001</v>
      </c>
      <c r="DO430">
        <v>0.95486349999999998</v>
      </c>
      <c r="DP430">
        <v>0.92080470000000003</v>
      </c>
      <c r="DQ430">
        <v>1.248E-3</v>
      </c>
      <c r="DR430">
        <v>0.13109680000000001</v>
      </c>
      <c r="DS430">
        <v>8.8305499999999995E-2</v>
      </c>
      <c r="DT430">
        <v>-0.17135339999999999</v>
      </c>
      <c r="DU430">
        <v>-7.2340199999999993E-2</v>
      </c>
      <c r="DV430">
        <v>7.3938699999999996E-2</v>
      </c>
      <c r="DW430">
        <v>6.9199099999999999E-2</v>
      </c>
      <c r="DX430">
        <v>0.1046031</v>
      </c>
      <c r="DY430">
        <v>5.3256699999999997E-2</v>
      </c>
      <c r="DZ430">
        <v>0.15338879999999999</v>
      </c>
      <c r="EA430">
        <v>0.1052781</v>
      </c>
      <c r="EB430">
        <v>1.03058E-2</v>
      </c>
      <c r="EC430">
        <v>8.57594E-2</v>
      </c>
      <c r="ED430">
        <v>0.10634639999999999</v>
      </c>
      <c r="EE430">
        <v>8.3437200000000003E-2</v>
      </c>
      <c r="EF430">
        <v>0.1208347</v>
      </c>
      <c r="EG430">
        <v>0.12183389999999999</v>
      </c>
      <c r="EH430">
        <v>8.7283100000000002E-2</v>
      </c>
      <c r="EI430">
        <v>0.161436</v>
      </c>
      <c r="EJ430">
        <v>1.160765</v>
      </c>
      <c r="EK430">
        <v>1.1276740000000001</v>
      </c>
      <c r="EL430">
        <v>1.0814269999999999</v>
      </c>
      <c r="EM430">
        <v>1.002305</v>
      </c>
      <c r="EN430">
        <v>0.96822140000000001</v>
      </c>
      <c r="EO430">
        <v>4.8654000000000003E-2</v>
      </c>
      <c r="EP430">
        <v>0.17851929999999999</v>
      </c>
      <c r="EQ430">
        <v>0.13607569999999999</v>
      </c>
      <c r="ER430">
        <v>-0.12350800000000001</v>
      </c>
      <c r="ES430">
        <v>-2.4342200000000001E-2</v>
      </c>
      <c r="ET430">
        <v>75.827709999999996</v>
      </c>
      <c r="EU430">
        <v>74.225300000000004</v>
      </c>
      <c r="EV430">
        <v>72.930949999999996</v>
      </c>
      <c r="EW430">
        <v>71.932100000000005</v>
      </c>
      <c r="EX430">
        <v>71.207419999999999</v>
      </c>
      <c r="EY430">
        <v>70.235550000000003</v>
      </c>
      <c r="EZ430">
        <v>69.776859999999999</v>
      </c>
      <c r="FA430">
        <v>68.90231</v>
      </c>
      <c r="FB430">
        <v>71.919560000000004</v>
      </c>
      <c r="FC430">
        <v>76.491150000000005</v>
      </c>
      <c r="FD430">
        <v>82.244240000000005</v>
      </c>
      <c r="FE430">
        <v>87.110569999999996</v>
      </c>
      <c r="FF430">
        <v>91.186260000000004</v>
      </c>
      <c r="FG430">
        <v>93.081280000000007</v>
      </c>
      <c r="FH430">
        <v>93.136529999999993</v>
      </c>
      <c r="FI430">
        <v>93.827439999999996</v>
      </c>
      <c r="FJ430">
        <v>93.751410000000007</v>
      </c>
      <c r="FK430">
        <v>93.602429999999998</v>
      </c>
      <c r="FL430">
        <v>92.893619999999999</v>
      </c>
      <c r="FM430">
        <v>90.605379999999997</v>
      </c>
      <c r="FN430">
        <v>87.151700000000005</v>
      </c>
      <c r="FO430">
        <v>84.870099999999994</v>
      </c>
      <c r="FP430">
        <v>82.121859999999998</v>
      </c>
      <c r="FQ430">
        <v>79.965280000000007</v>
      </c>
      <c r="FR430">
        <v>18</v>
      </c>
      <c r="FS430">
        <v>7.73567E-2</v>
      </c>
      <c r="FT430">
        <v>1</v>
      </c>
    </row>
    <row r="431" spans="1:176" x14ac:dyDescent="0.2">
      <c r="A431" t="s">
        <v>237</v>
      </c>
      <c r="B431" t="s">
        <v>232</v>
      </c>
      <c r="C431">
        <v>41516</v>
      </c>
      <c r="D431">
        <v>18</v>
      </c>
      <c r="E431">
        <v>18</v>
      </c>
      <c r="F431">
        <v>3.5117319999999999</v>
      </c>
      <c r="G431">
        <v>3.4726680000000001</v>
      </c>
      <c r="H431">
        <v>3.401634</v>
      </c>
      <c r="I431">
        <v>3.525922</v>
      </c>
      <c r="J431">
        <v>3.725276</v>
      </c>
      <c r="K431">
        <v>3.9093469999999999</v>
      </c>
      <c r="L431">
        <v>4.653295</v>
      </c>
      <c r="M431">
        <v>4.5328749999999998</v>
      </c>
      <c r="N431">
        <v>4.5874230000000003</v>
      </c>
      <c r="O431">
        <v>4.9538149999999996</v>
      </c>
      <c r="P431">
        <v>5.1692499999999999</v>
      </c>
      <c r="Q431">
        <v>5.2909569999999997</v>
      </c>
      <c r="R431">
        <v>5.3552660000000003</v>
      </c>
      <c r="S431">
        <v>5.4850560000000002</v>
      </c>
      <c r="T431">
        <v>5.4623119999999998</v>
      </c>
      <c r="U431">
        <v>5.5016920000000002</v>
      </c>
      <c r="V431">
        <v>5.4995120000000002</v>
      </c>
      <c r="W431">
        <v>5.4842649999999997</v>
      </c>
      <c r="X431">
        <v>5.3737490000000001</v>
      </c>
      <c r="Y431">
        <v>5.4344799999999998</v>
      </c>
      <c r="Z431">
        <v>5.4458700000000002</v>
      </c>
      <c r="AA431">
        <v>5.2419200000000004</v>
      </c>
      <c r="AB431">
        <v>4.1272409999999997</v>
      </c>
      <c r="AC431">
        <v>3.87364</v>
      </c>
      <c r="AD431">
        <v>4.4452100000000001E-2</v>
      </c>
      <c r="AE431">
        <v>0.10391350000000001</v>
      </c>
      <c r="AF431">
        <v>7.7704300000000004E-2</v>
      </c>
      <c r="AG431">
        <v>4.7393699999999997E-2</v>
      </c>
      <c r="AH431">
        <v>-0.1164924</v>
      </c>
      <c r="AI431">
        <v>-4.2004E-2</v>
      </c>
      <c r="AJ431">
        <v>-0.30831570000000003</v>
      </c>
      <c r="AK431">
        <v>-0.14458770000000001</v>
      </c>
      <c r="AL431">
        <v>-0.15415209999999999</v>
      </c>
      <c r="AM431">
        <v>-0.17186460000000001</v>
      </c>
      <c r="AN431">
        <v>3.7795799999999997E-2</v>
      </c>
      <c r="AO431">
        <v>0.91698979999999997</v>
      </c>
      <c r="AP431">
        <v>0.82880640000000005</v>
      </c>
      <c r="AQ431">
        <v>0.78547100000000003</v>
      </c>
      <c r="AR431">
        <v>0.78159800000000001</v>
      </c>
      <c r="AS431">
        <v>0.77146669999999995</v>
      </c>
      <c r="AT431">
        <v>0.78952339999999999</v>
      </c>
      <c r="AU431">
        <v>0.10402599999999999</v>
      </c>
      <c r="AV431">
        <v>-1.00485E-2</v>
      </c>
      <c r="AW431">
        <v>-0.201792</v>
      </c>
      <c r="AX431">
        <v>-0.34834680000000001</v>
      </c>
      <c r="AY431">
        <v>-0.31657479999999999</v>
      </c>
      <c r="AZ431">
        <v>-0.1114135</v>
      </c>
      <c r="BA431">
        <v>-8.1261E-2</v>
      </c>
      <c r="BB431">
        <v>9.3512499999999998E-2</v>
      </c>
      <c r="BC431">
        <v>0.15297079999999999</v>
      </c>
      <c r="BD431">
        <v>0.12672340000000001</v>
      </c>
      <c r="BE431">
        <v>9.6861299999999997E-2</v>
      </c>
      <c r="BF431">
        <v>-6.7096100000000006E-2</v>
      </c>
      <c r="BG431">
        <v>6.7678E-3</v>
      </c>
      <c r="BH431">
        <v>-0.25913069999999999</v>
      </c>
      <c r="BI431">
        <v>-9.5253699999999997E-2</v>
      </c>
      <c r="BJ431">
        <v>-0.1052242</v>
      </c>
      <c r="BK431">
        <v>-0.1235135</v>
      </c>
      <c r="BL431">
        <v>8.6014199999999999E-2</v>
      </c>
      <c r="BM431">
        <v>0.96532229999999997</v>
      </c>
      <c r="BN431">
        <v>0.87740620000000002</v>
      </c>
      <c r="BO431">
        <v>0.83412129999999995</v>
      </c>
      <c r="BP431">
        <v>0.83037170000000005</v>
      </c>
      <c r="BQ431">
        <v>0.82035340000000001</v>
      </c>
      <c r="BR431">
        <v>0.83850619999999998</v>
      </c>
      <c r="BS431">
        <v>0.15303900000000001</v>
      </c>
      <c r="BT431">
        <v>3.8797900000000003E-2</v>
      </c>
      <c r="BU431">
        <v>-0.1529488</v>
      </c>
      <c r="BV431">
        <v>-0.29991410000000002</v>
      </c>
      <c r="BW431">
        <v>-0.26830870000000001</v>
      </c>
      <c r="BX431">
        <v>-6.2911400000000006E-2</v>
      </c>
      <c r="BY431">
        <v>-3.2518600000000002E-2</v>
      </c>
      <c r="BZ431">
        <v>0.12749160000000001</v>
      </c>
      <c r="CA431">
        <v>0.1869478</v>
      </c>
      <c r="CB431">
        <v>0.16067390000000001</v>
      </c>
      <c r="CC431">
        <v>0.1311224</v>
      </c>
      <c r="CD431">
        <v>-3.2884299999999998E-2</v>
      </c>
      <c r="CE431">
        <v>4.0547E-2</v>
      </c>
      <c r="CF431">
        <v>-0.2250653</v>
      </c>
      <c r="CG431">
        <v>-6.1085100000000003E-2</v>
      </c>
      <c r="CH431">
        <v>-7.1336899999999995E-2</v>
      </c>
      <c r="CI431">
        <v>-9.0025599999999997E-2</v>
      </c>
      <c r="CJ431">
        <v>0.11941019999999999</v>
      </c>
      <c r="CK431">
        <v>0.9987973</v>
      </c>
      <c r="CL431">
        <v>0.91106620000000005</v>
      </c>
      <c r="CM431">
        <v>0.86781629999999998</v>
      </c>
      <c r="CN431">
        <v>0.86415220000000004</v>
      </c>
      <c r="CO431">
        <v>0.85421210000000003</v>
      </c>
      <c r="CP431">
        <v>0.87243150000000003</v>
      </c>
      <c r="CQ431">
        <v>0.18698529999999999</v>
      </c>
      <c r="CR431">
        <v>7.2628799999999993E-2</v>
      </c>
      <c r="CS431">
        <v>-0.11912010000000001</v>
      </c>
      <c r="CT431">
        <v>-0.26636979999999999</v>
      </c>
      <c r="CU431">
        <v>-0.2348798</v>
      </c>
      <c r="CV431">
        <v>-2.9319000000000001E-2</v>
      </c>
      <c r="CW431">
        <v>1.2401999999999999E-3</v>
      </c>
      <c r="CX431">
        <v>0.16147069999999999</v>
      </c>
      <c r="CY431">
        <v>0.2209248</v>
      </c>
      <c r="CZ431">
        <v>0.1946243</v>
      </c>
      <c r="DA431">
        <v>0.16538349999999999</v>
      </c>
      <c r="DB431">
        <v>1.3274999999999999E-3</v>
      </c>
      <c r="DC431">
        <v>7.4326100000000006E-2</v>
      </c>
      <c r="DD431">
        <v>-0.191</v>
      </c>
      <c r="DE431">
        <v>-2.6916499999999999E-2</v>
      </c>
      <c r="DF431">
        <v>-3.7449499999999997E-2</v>
      </c>
      <c r="DG431">
        <v>-5.6537799999999999E-2</v>
      </c>
      <c r="DH431">
        <v>0.1528061</v>
      </c>
      <c r="DI431">
        <v>1.0322720000000001</v>
      </c>
      <c r="DJ431">
        <v>0.94472630000000002</v>
      </c>
      <c r="DK431">
        <v>0.90151130000000002</v>
      </c>
      <c r="DL431">
        <v>0.89793270000000003</v>
      </c>
      <c r="DM431">
        <v>0.88807080000000005</v>
      </c>
      <c r="DN431">
        <v>0.90635679999999996</v>
      </c>
      <c r="DO431">
        <v>0.2209315</v>
      </c>
      <c r="DP431">
        <v>0.1064597</v>
      </c>
      <c r="DQ431">
        <v>-8.52913E-2</v>
      </c>
      <c r="DR431">
        <v>-0.23282549999999999</v>
      </c>
      <c r="DS431">
        <v>-0.20145080000000001</v>
      </c>
      <c r="DT431">
        <v>4.2734000000000001E-3</v>
      </c>
      <c r="DU431">
        <v>3.4999000000000002E-2</v>
      </c>
      <c r="DV431">
        <v>0.2105311</v>
      </c>
      <c r="DW431">
        <v>0.26998220000000001</v>
      </c>
      <c r="DX431">
        <v>0.24364340000000001</v>
      </c>
      <c r="DY431">
        <v>0.21485109999999999</v>
      </c>
      <c r="DZ431">
        <v>5.0723900000000002E-2</v>
      </c>
      <c r="EA431">
        <v>0.1230979</v>
      </c>
      <c r="EB431">
        <v>-0.141815</v>
      </c>
      <c r="EC431">
        <v>2.24175E-2</v>
      </c>
      <c r="ED431">
        <v>1.14783E-2</v>
      </c>
      <c r="EE431">
        <v>-8.1866000000000005E-3</v>
      </c>
      <c r="EF431">
        <v>0.2010246</v>
      </c>
      <c r="EG431">
        <v>1.080605</v>
      </c>
      <c r="EH431">
        <v>0.99332609999999999</v>
      </c>
      <c r="EI431">
        <v>0.95016149999999999</v>
      </c>
      <c r="EJ431">
        <v>0.94670639999999995</v>
      </c>
      <c r="EK431">
        <v>0.9369575</v>
      </c>
      <c r="EL431">
        <v>0.95533959999999996</v>
      </c>
      <c r="EM431">
        <v>0.26994449999999998</v>
      </c>
      <c r="EN431">
        <v>0.1553061</v>
      </c>
      <c r="EO431">
        <v>-3.6448099999999997E-2</v>
      </c>
      <c r="EP431">
        <v>-0.1843929</v>
      </c>
      <c r="EQ431">
        <v>-0.15318470000000001</v>
      </c>
      <c r="ER431">
        <v>5.2775599999999999E-2</v>
      </c>
      <c r="ES431">
        <v>8.3741399999999994E-2</v>
      </c>
      <c r="ET431">
        <v>78.405609999999996</v>
      </c>
      <c r="EU431">
        <v>77.320620000000005</v>
      </c>
      <c r="EV431">
        <v>75.963359999999994</v>
      </c>
      <c r="EW431">
        <v>74.957970000000003</v>
      </c>
      <c r="EX431">
        <v>74.024510000000006</v>
      </c>
      <c r="EY431">
        <v>72.694500000000005</v>
      </c>
      <c r="EZ431">
        <v>72.836250000000007</v>
      </c>
      <c r="FA431">
        <v>72.274829999999994</v>
      </c>
      <c r="FB431">
        <v>74.312929999999994</v>
      </c>
      <c r="FC431">
        <v>79.31908</v>
      </c>
      <c r="FD431">
        <v>84.505579999999995</v>
      </c>
      <c r="FE431">
        <v>87.939899999999994</v>
      </c>
      <c r="FF431">
        <v>89.462810000000005</v>
      </c>
      <c r="FG431">
        <v>91.45984</v>
      </c>
      <c r="FH431">
        <v>91.281909999999996</v>
      </c>
      <c r="FI431">
        <v>90.808689999999999</v>
      </c>
      <c r="FJ431">
        <v>90.206360000000004</v>
      </c>
      <c r="FK431">
        <v>90.002070000000003</v>
      </c>
      <c r="FL431">
        <v>89.413640000000001</v>
      </c>
      <c r="FM431">
        <v>86.904079999999993</v>
      </c>
      <c r="FN431">
        <v>84.246799999999993</v>
      </c>
      <c r="FO431">
        <v>82.375829999999993</v>
      </c>
      <c r="FP431">
        <v>81.285089999999997</v>
      </c>
      <c r="FQ431">
        <v>80.179730000000006</v>
      </c>
      <c r="FR431">
        <v>18</v>
      </c>
      <c r="FS431">
        <v>7.3632299999999998E-2</v>
      </c>
      <c r="FT431">
        <v>1</v>
      </c>
    </row>
    <row r="432" spans="1:176" x14ac:dyDescent="0.2">
      <c r="A432" t="s">
        <v>237</v>
      </c>
      <c r="B432" t="s">
        <v>232</v>
      </c>
      <c r="C432">
        <v>41521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</row>
    <row r="433" spans="1:176" x14ac:dyDescent="0.2">
      <c r="A433" t="s">
        <v>237</v>
      </c>
      <c r="B433" t="s">
        <v>232</v>
      </c>
      <c r="C433">
        <v>41522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</row>
    <row r="434" spans="1:176" x14ac:dyDescent="0.2">
      <c r="A434" t="s">
        <v>237</v>
      </c>
      <c r="B434" t="s">
        <v>232</v>
      </c>
      <c r="C434">
        <v>41523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</row>
    <row r="435" spans="1:176" x14ac:dyDescent="0.2">
      <c r="A435" t="s">
        <v>237</v>
      </c>
      <c r="B435" t="s">
        <v>232</v>
      </c>
      <c r="C435">
        <v>41526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</row>
    <row r="436" spans="1:176" x14ac:dyDescent="0.2">
      <c r="A436" t="s">
        <v>237</v>
      </c>
      <c r="B436" t="s">
        <v>232</v>
      </c>
      <c r="C436" t="s">
        <v>2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2.6071399999999998</v>
      </c>
      <c r="FS436">
        <v>1.08431E-2</v>
      </c>
      <c r="FT436">
        <v>0</v>
      </c>
    </row>
    <row r="437" spans="1:176" x14ac:dyDescent="0.2">
      <c r="A437" t="s">
        <v>238</v>
      </c>
      <c r="B437" t="s">
        <v>230</v>
      </c>
      <c r="C437">
        <v>41395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4</v>
      </c>
      <c r="FS437">
        <v>0.30676720000000002</v>
      </c>
      <c r="FT437">
        <v>0</v>
      </c>
    </row>
    <row r="438" spans="1:176" x14ac:dyDescent="0.2">
      <c r="A438" t="s">
        <v>238</v>
      </c>
      <c r="B438" t="s">
        <v>230</v>
      </c>
      <c r="C438">
        <v>41396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4</v>
      </c>
      <c r="FS438">
        <v>0.30532419999999999</v>
      </c>
      <c r="FT438">
        <v>0</v>
      </c>
    </row>
    <row r="439" spans="1:176" x14ac:dyDescent="0.2">
      <c r="A439" t="s">
        <v>238</v>
      </c>
      <c r="B439" t="s">
        <v>230</v>
      </c>
      <c r="C439">
        <v>41397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4</v>
      </c>
      <c r="FS439">
        <v>0.28922550000000002</v>
      </c>
      <c r="FT439">
        <v>0</v>
      </c>
    </row>
    <row r="440" spans="1:176" x14ac:dyDescent="0.2">
      <c r="A440" t="s">
        <v>238</v>
      </c>
      <c r="B440" t="s">
        <v>230</v>
      </c>
      <c r="C440">
        <v>41407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4</v>
      </c>
      <c r="FS440">
        <v>0.27489380000000002</v>
      </c>
      <c r="FT440">
        <v>0</v>
      </c>
    </row>
    <row r="441" spans="1:176" x14ac:dyDescent="0.2">
      <c r="A441" t="s">
        <v>238</v>
      </c>
      <c r="B441" t="s">
        <v>230</v>
      </c>
      <c r="C441">
        <v>41408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4</v>
      </c>
      <c r="FS441">
        <v>0.28879189999999999</v>
      </c>
      <c r="FT441">
        <v>0</v>
      </c>
    </row>
    <row r="442" spans="1:176" x14ac:dyDescent="0.2">
      <c r="A442" t="s">
        <v>238</v>
      </c>
      <c r="B442" t="s">
        <v>230</v>
      </c>
      <c r="C442">
        <v>41409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4</v>
      </c>
      <c r="FS442">
        <v>0.28610239999999998</v>
      </c>
      <c r="FT442">
        <v>0</v>
      </c>
    </row>
    <row r="443" spans="1:176" x14ac:dyDescent="0.2">
      <c r="A443" t="s">
        <v>238</v>
      </c>
      <c r="B443" t="s">
        <v>230</v>
      </c>
      <c r="C443">
        <v>41414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4</v>
      </c>
      <c r="FS443">
        <v>0.28128219999999998</v>
      </c>
      <c r="FT443">
        <v>0</v>
      </c>
    </row>
    <row r="444" spans="1:176" x14ac:dyDescent="0.2">
      <c r="A444" t="s">
        <v>238</v>
      </c>
      <c r="B444" t="s">
        <v>230</v>
      </c>
      <c r="C444">
        <v>41415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4</v>
      </c>
      <c r="FS444">
        <v>0.27808369999999999</v>
      </c>
      <c r="FT444">
        <v>0</v>
      </c>
    </row>
    <row r="445" spans="1:176" x14ac:dyDescent="0.2">
      <c r="A445" t="s">
        <v>238</v>
      </c>
      <c r="B445" t="s">
        <v>230</v>
      </c>
      <c r="C445">
        <v>41424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4</v>
      </c>
      <c r="FS445">
        <v>0.2899775</v>
      </c>
      <c r="FT445">
        <v>0</v>
      </c>
    </row>
    <row r="446" spans="1:176" x14ac:dyDescent="0.2">
      <c r="A446" t="s">
        <v>238</v>
      </c>
      <c r="B446" t="s">
        <v>230</v>
      </c>
      <c r="C446">
        <v>41425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4</v>
      </c>
      <c r="FS446">
        <v>0.29761949999999998</v>
      </c>
      <c r="FT446">
        <v>0</v>
      </c>
    </row>
    <row r="447" spans="1:176" x14ac:dyDescent="0.2">
      <c r="A447" t="s">
        <v>238</v>
      </c>
      <c r="B447" t="s">
        <v>230</v>
      </c>
      <c r="C447">
        <v>41453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</row>
    <row r="448" spans="1:176" x14ac:dyDescent="0.2">
      <c r="A448" t="s">
        <v>238</v>
      </c>
      <c r="B448" t="s">
        <v>230</v>
      </c>
      <c r="C448">
        <v>41456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</row>
    <row r="449" spans="1:176" x14ac:dyDescent="0.2">
      <c r="A449" t="s">
        <v>238</v>
      </c>
      <c r="B449" t="s">
        <v>230</v>
      </c>
      <c r="C449">
        <v>41457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</row>
    <row r="450" spans="1:176" x14ac:dyDescent="0.2">
      <c r="A450" t="s">
        <v>238</v>
      </c>
      <c r="B450" t="s">
        <v>230</v>
      </c>
      <c r="C450">
        <v>41458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0</v>
      </c>
    </row>
    <row r="451" spans="1:176" x14ac:dyDescent="0.2">
      <c r="A451" t="s">
        <v>238</v>
      </c>
      <c r="B451" t="s">
        <v>230</v>
      </c>
      <c r="C451">
        <v>41464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0</v>
      </c>
      <c r="FT451">
        <v>0</v>
      </c>
    </row>
    <row r="452" spans="1:176" x14ac:dyDescent="0.2">
      <c r="A452" t="s">
        <v>238</v>
      </c>
      <c r="B452" t="s">
        <v>230</v>
      </c>
      <c r="C452">
        <v>41470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0</v>
      </c>
      <c r="FT452">
        <v>0</v>
      </c>
    </row>
    <row r="453" spans="1:176" x14ac:dyDescent="0.2">
      <c r="A453" t="s">
        <v>238</v>
      </c>
      <c r="B453" t="s">
        <v>230</v>
      </c>
      <c r="C453">
        <v>41471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0</v>
      </c>
      <c r="FT453">
        <v>0</v>
      </c>
    </row>
    <row r="454" spans="1:176" x14ac:dyDescent="0.2">
      <c r="A454" t="s">
        <v>238</v>
      </c>
      <c r="B454" t="s">
        <v>230</v>
      </c>
      <c r="C454">
        <v>41474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0</v>
      </c>
      <c r="FT454">
        <v>0</v>
      </c>
    </row>
    <row r="455" spans="1:176" x14ac:dyDescent="0.2">
      <c r="A455" t="s">
        <v>238</v>
      </c>
      <c r="B455" t="s">
        <v>230</v>
      </c>
      <c r="C455">
        <v>41477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0</v>
      </c>
      <c r="FS455">
        <v>0</v>
      </c>
      <c r="FT455">
        <v>0</v>
      </c>
    </row>
    <row r="456" spans="1:176" x14ac:dyDescent="0.2">
      <c r="A456" t="s">
        <v>238</v>
      </c>
      <c r="B456" t="s">
        <v>230</v>
      </c>
      <c r="C456">
        <v>41501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1</v>
      </c>
      <c r="FS456">
        <v>1</v>
      </c>
      <c r="FT456">
        <v>0</v>
      </c>
    </row>
    <row r="457" spans="1:176" x14ac:dyDescent="0.2">
      <c r="A457" t="s">
        <v>238</v>
      </c>
      <c r="B457" t="s">
        <v>230</v>
      </c>
      <c r="C457">
        <v>41508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1</v>
      </c>
      <c r="FS457">
        <v>1</v>
      </c>
      <c r="FT457">
        <v>0</v>
      </c>
    </row>
    <row r="458" spans="1:176" x14ac:dyDescent="0.2">
      <c r="A458" t="s">
        <v>238</v>
      </c>
      <c r="B458" t="s">
        <v>230</v>
      </c>
      <c r="C458">
        <v>41514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1</v>
      </c>
      <c r="FS458">
        <v>1</v>
      </c>
      <c r="FT458">
        <v>0</v>
      </c>
    </row>
    <row r="459" spans="1:176" x14ac:dyDescent="0.2">
      <c r="A459" t="s">
        <v>238</v>
      </c>
      <c r="B459" t="s">
        <v>230</v>
      </c>
      <c r="C459">
        <v>41515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1</v>
      </c>
      <c r="FS459">
        <v>1</v>
      </c>
      <c r="FT459">
        <v>0</v>
      </c>
    </row>
    <row r="460" spans="1:176" x14ac:dyDescent="0.2">
      <c r="A460" t="s">
        <v>238</v>
      </c>
      <c r="B460" t="s">
        <v>230</v>
      </c>
      <c r="C460">
        <v>41516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1</v>
      </c>
      <c r="FS460">
        <v>1</v>
      </c>
      <c r="FT460">
        <v>0</v>
      </c>
    </row>
    <row r="461" spans="1:176" x14ac:dyDescent="0.2">
      <c r="A461" t="s">
        <v>238</v>
      </c>
      <c r="B461" t="s">
        <v>230</v>
      </c>
      <c r="C461">
        <v>41521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1</v>
      </c>
      <c r="FS461">
        <v>1</v>
      </c>
      <c r="FT461">
        <v>0</v>
      </c>
    </row>
    <row r="462" spans="1:176" x14ac:dyDescent="0.2">
      <c r="A462" t="s">
        <v>238</v>
      </c>
      <c r="B462" t="s">
        <v>230</v>
      </c>
      <c r="C462">
        <v>41522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>
        <v>1</v>
      </c>
      <c r="FS462">
        <v>1</v>
      </c>
      <c r="FT462">
        <v>0</v>
      </c>
    </row>
    <row r="463" spans="1:176" x14ac:dyDescent="0.2">
      <c r="A463" t="s">
        <v>238</v>
      </c>
      <c r="B463" t="s">
        <v>230</v>
      </c>
      <c r="C463">
        <v>41523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1</v>
      </c>
      <c r="FS463">
        <v>1</v>
      </c>
      <c r="FT463">
        <v>0</v>
      </c>
    </row>
    <row r="464" spans="1:176" x14ac:dyDescent="0.2">
      <c r="A464" t="s">
        <v>238</v>
      </c>
      <c r="B464" t="s">
        <v>230</v>
      </c>
      <c r="C464">
        <v>41526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 s="59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1</v>
      </c>
      <c r="FS464">
        <v>1</v>
      </c>
      <c r="FT464">
        <v>0</v>
      </c>
    </row>
    <row r="465" spans="1:176" x14ac:dyDescent="0.2">
      <c r="A465" t="s">
        <v>238</v>
      </c>
      <c r="B465" t="s">
        <v>230</v>
      </c>
      <c r="C465" t="s">
        <v>2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>
        <v>1.75</v>
      </c>
      <c r="FS465">
        <v>0.424931</v>
      </c>
      <c r="FT465">
        <v>0</v>
      </c>
    </row>
    <row r="466" spans="1:176" x14ac:dyDescent="0.2">
      <c r="A466" t="s">
        <v>238</v>
      </c>
      <c r="B466" t="s">
        <v>234</v>
      </c>
      <c r="C466">
        <v>41395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1</v>
      </c>
      <c r="FS466">
        <v>1</v>
      </c>
      <c r="FT466">
        <v>0</v>
      </c>
    </row>
    <row r="467" spans="1:176" x14ac:dyDescent="0.2">
      <c r="A467" t="s">
        <v>238</v>
      </c>
      <c r="B467" t="s">
        <v>234</v>
      </c>
      <c r="C467">
        <v>41396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1</v>
      </c>
      <c r="FS467">
        <v>1</v>
      </c>
      <c r="FT467">
        <v>0</v>
      </c>
    </row>
    <row r="468" spans="1:176" x14ac:dyDescent="0.2">
      <c r="A468" t="s">
        <v>238</v>
      </c>
      <c r="B468" t="s">
        <v>234</v>
      </c>
      <c r="C468">
        <v>41397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1</v>
      </c>
      <c r="FS468">
        <v>1</v>
      </c>
      <c r="FT468">
        <v>0</v>
      </c>
    </row>
    <row r="469" spans="1:176" x14ac:dyDescent="0.2">
      <c r="A469" t="s">
        <v>238</v>
      </c>
      <c r="B469" t="s">
        <v>234</v>
      </c>
      <c r="C469">
        <v>41407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1</v>
      </c>
      <c r="FS469">
        <v>1</v>
      </c>
      <c r="FT469">
        <v>0</v>
      </c>
    </row>
    <row r="470" spans="1:176" x14ac:dyDescent="0.2">
      <c r="A470" t="s">
        <v>238</v>
      </c>
      <c r="B470" t="s">
        <v>234</v>
      </c>
      <c r="C470">
        <v>41408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1</v>
      </c>
      <c r="FS470">
        <v>1</v>
      </c>
      <c r="FT470">
        <v>0</v>
      </c>
    </row>
    <row r="471" spans="1:176" x14ac:dyDescent="0.2">
      <c r="A471" t="s">
        <v>238</v>
      </c>
      <c r="B471" t="s">
        <v>234</v>
      </c>
      <c r="C471">
        <v>41409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0</v>
      </c>
      <c r="FT471">
        <v>0</v>
      </c>
    </row>
    <row r="472" spans="1:176" x14ac:dyDescent="0.2">
      <c r="A472" t="s">
        <v>238</v>
      </c>
      <c r="B472" t="s">
        <v>234</v>
      </c>
      <c r="C472">
        <v>41414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1</v>
      </c>
      <c r="FS472">
        <v>1</v>
      </c>
      <c r="FT472">
        <v>0</v>
      </c>
    </row>
    <row r="473" spans="1:176" x14ac:dyDescent="0.2">
      <c r="A473" t="s">
        <v>238</v>
      </c>
      <c r="B473" t="s">
        <v>234</v>
      </c>
      <c r="C473">
        <v>41415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1</v>
      </c>
      <c r="FS473">
        <v>1</v>
      </c>
      <c r="FT473">
        <v>0</v>
      </c>
    </row>
    <row r="474" spans="1:176" x14ac:dyDescent="0.2">
      <c r="A474" t="s">
        <v>238</v>
      </c>
      <c r="B474" t="s">
        <v>234</v>
      </c>
      <c r="C474">
        <v>41424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1</v>
      </c>
      <c r="FS474">
        <v>1</v>
      </c>
      <c r="FT474">
        <v>0</v>
      </c>
    </row>
    <row r="475" spans="1:176" x14ac:dyDescent="0.2">
      <c r="A475" t="s">
        <v>238</v>
      </c>
      <c r="B475" t="s">
        <v>234</v>
      </c>
      <c r="C475">
        <v>41425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1</v>
      </c>
      <c r="FS475">
        <v>1</v>
      </c>
      <c r="FT475">
        <v>0</v>
      </c>
    </row>
    <row r="476" spans="1:176" x14ac:dyDescent="0.2">
      <c r="A476" t="s">
        <v>238</v>
      </c>
      <c r="B476" t="s">
        <v>234</v>
      </c>
      <c r="C476">
        <v>41453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0</v>
      </c>
      <c r="FT476">
        <v>0</v>
      </c>
    </row>
    <row r="477" spans="1:176" x14ac:dyDescent="0.2">
      <c r="A477" t="s">
        <v>238</v>
      </c>
      <c r="B477" t="s">
        <v>234</v>
      </c>
      <c r="C477">
        <v>41456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1</v>
      </c>
      <c r="FS477">
        <v>1</v>
      </c>
      <c r="FT477">
        <v>0</v>
      </c>
    </row>
    <row r="478" spans="1:176" x14ac:dyDescent="0.2">
      <c r="A478" t="s">
        <v>238</v>
      </c>
      <c r="B478" t="s">
        <v>234</v>
      </c>
      <c r="C478">
        <v>41457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1</v>
      </c>
      <c r="FS478">
        <v>1</v>
      </c>
      <c r="FT478">
        <v>0</v>
      </c>
    </row>
    <row r="479" spans="1:176" x14ac:dyDescent="0.2">
      <c r="A479" t="s">
        <v>238</v>
      </c>
      <c r="B479" t="s">
        <v>234</v>
      </c>
      <c r="C479">
        <v>41458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1</v>
      </c>
      <c r="FS479">
        <v>1</v>
      </c>
      <c r="FT479">
        <v>0</v>
      </c>
    </row>
    <row r="480" spans="1:176" x14ac:dyDescent="0.2">
      <c r="A480" t="s">
        <v>238</v>
      </c>
      <c r="B480" t="s">
        <v>234</v>
      </c>
      <c r="C480">
        <v>41464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1</v>
      </c>
      <c r="FS480">
        <v>1</v>
      </c>
      <c r="FT480">
        <v>0</v>
      </c>
    </row>
    <row r="481" spans="1:176" x14ac:dyDescent="0.2">
      <c r="A481" t="s">
        <v>238</v>
      </c>
      <c r="B481" t="s">
        <v>234</v>
      </c>
      <c r="C481">
        <v>41470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1</v>
      </c>
      <c r="FS481">
        <v>1</v>
      </c>
      <c r="FT481">
        <v>0</v>
      </c>
    </row>
    <row r="482" spans="1:176" x14ac:dyDescent="0.2">
      <c r="A482" t="s">
        <v>238</v>
      </c>
      <c r="B482" t="s">
        <v>234</v>
      </c>
      <c r="C482">
        <v>41471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1</v>
      </c>
      <c r="FS482">
        <v>1</v>
      </c>
      <c r="FT482">
        <v>0</v>
      </c>
    </row>
    <row r="483" spans="1:176" x14ac:dyDescent="0.2">
      <c r="A483" t="s">
        <v>238</v>
      </c>
      <c r="B483" t="s">
        <v>234</v>
      </c>
      <c r="C483">
        <v>41474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1</v>
      </c>
      <c r="FS483">
        <v>1</v>
      </c>
      <c r="FT483">
        <v>0</v>
      </c>
    </row>
    <row r="484" spans="1:176" x14ac:dyDescent="0.2">
      <c r="A484" t="s">
        <v>238</v>
      </c>
      <c r="B484" t="s">
        <v>234</v>
      </c>
      <c r="C484">
        <v>41477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0</v>
      </c>
      <c r="FT484">
        <v>0</v>
      </c>
    </row>
    <row r="485" spans="1:176" x14ac:dyDescent="0.2">
      <c r="A485" t="s">
        <v>238</v>
      </c>
      <c r="B485" t="s">
        <v>234</v>
      </c>
      <c r="C485">
        <v>41501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0</v>
      </c>
      <c r="FT485">
        <v>0</v>
      </c>
    </row>
    <row r="486" spans="1:176" x14ac:dyDescent="0.2">
      <c r="A486" t="s">
        <v>238</v>
      </c>
      <c r="B486" t="s">
        <v>234</v>
      </c>
      <c r="C486">
        <v>41508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0</v>
      </c>
      <c r="FT486">
        <v>0</v>
      </c>
    </row>
    <row r="487" spans="1:176" x14ac:dyDescent="0.2">
      <c r="A487" t="s">
        <v>238</v>
      </c>
      <c r="B487" t="s">
        <v>234</v>
      </c>
      <c r="C487">
        <v>41514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1</v>
      </c>
      <c r="FS487">
        <v>1</v>
      </c>
      <c r="FT487">
        <v>0</v>
      </c>
    </row>
    <row r="488" spans="1:176" x14ac:dyDescent="0.2">
      <c r="A488" t="s">
        <v>238</v>
      </c>
      <c r="B488" t="s">
        <v>234</v>
      </c>
      <c r="C488">
        <v>41515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1</v>
      </c>
      <c r="FS488">
        <v>1</v>
      </c>
      <c r="FT488">
        <v>0</v>
      </c>
    </row>
    <row r="489" spans="1:176" x14ac:dyDescent="0.2">
      <c r="A489" t="s">
        <v>238</v>
      </c>
      <c r="B489" t="s">
        <v>234</v>
      </c>
      <c r="C489">
        <v>41516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0</v>
      </c>
      <c r="FT489">
        <v>0</v>
      </c>
    </row>
    <row r="490" spans="1:176" x14ac:dyDescent="0.2">
      <c r="A490" t="s">
        <v>238</v>
      </c>
      <c r="B490" t="s">
        <v>234</v>
      </c>
      <c r="C490">
        <v>41521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2</v>
      </c>
      <c r="FS490">
        <v>0.72515700000000005</v>
      </c>
      <c r="FT490">
        <v>0</v>
      </c>
    </row>
    <row r="491" spans="1:176" x14ac:dyDescent="0.2">
      <c r="A491" t="s">
        <v>238</v>
      </c>
      <c r="B491" t="s">
        <v>234</v>
      </c>
      <c r="C491">
        <v>41522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</row>
    <row r="492" spans="1:176" x14ac:dyDescent="0.2">
      <c r="A492" t="s">
        <v>238</v>
      </c>
      <c r="B492" t="s">
        <v>234</v>
      </c>
      <c r="C492">
        <v>41523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2</v>
      </c>
      <c r="FS492">
        <v>0.82968319999999995</v>
      </c>
      <c r="FT492">
        <v>0</v>
      </c>
    </row>
    <row r="493" spans="1:176" x14ac:dyDescent="0.2">
      <c r="A493" t="s">
        <v>238</v>
      </c>
      <c r="B493" t="s">
        <v>234</v>
      </c>
      <c r="C493">
        <v>41526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2</v>
      </c>
      <c r="FS493">
        <v>0.84321880000000005</v>
      </c>
      <c r="FT493">
        <v>0</v>
      </c>
    </row>
    <row r="494" spans="1:176" x14ac:dyDescent="0.2">
      <c r="A494" t="s">
        <v>238</v>
      </c>
      <c r="B494" t="s">
        <v>234</v>
      </c>
      <c r="C494" t="s">
        <v>2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0.85714299999999999</v>
      </c>
      <c r="FS494">
        <v>0.72850210000000004</v>
      </c>
      <c r="FT494">
        <v>0</v>
      </c>
    </row>
    <row r="495" spans="1:176" x14ac:dyDescent="0.2">
      <c r="A495" t="s">
        <v>238</v>
      </c>
      <c r="B495" t="s">
        <v>235</v>
      </c>
      <c r="C495">
        <v>41395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0</v>
      </c>
      <c r="FS495">
        <v>0</v>
      </c>
      <c r="FT495">
        <v>0</v>
      </c>
    </row>
    <row r="496" spans="1:176" x14ac:dyDescent="0.2">
      <c r="A496" t="s">
        <v>238</v>
      </c>
      <c r="B496" t="s">
        <v>235</v>
      </c>
      <c r="C496">
        <v>41396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>
        <v>1</v>
      </c>
      <c r="FS496">
        <v>1</v>
      </c>
      <c r="FT496">
        <v>0</v>
      </c>
    </row>
    <row r="497" spans="1:176" x14ac:dyDescent="0.2">
      <c r="A497" t="s">
        <v>238</v>
      </c>
      <c r="B497" t="s">
        <v>235</v>
      </c>
      <c r="C497">
        <v>41397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1</v>
      </c>
      <c r="FS497">
        <v>1</v>
      </c>
      <c r="FT497">
        <v>0</v>
      </c>
    </row>
    <row r="498" spans="1:176" x14ac:dyDescent="0.2">
      <c r="A498" t="s">
        <v>238</v>
      </c>
      <c r="B498" t="s">
        <v>235</v>
      </c>
      <c r="C498">
        <v>41407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1</v>
      </c>
      <c r="FS498">
        <v>1</v>
      </c>
      <c r="FT498">
        <v>0</v>
      </c>
    </row>
    <row r="499" spans="1:176" x14ac:dyDescent="0.2">
      <c r="A499" t="s">
        <v>238</v>
      </c>
      <c r="B499" t="s">
        <v>235</v>
      </c>
      <c r="C499">
        <v>41408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1</v>
      </c>
      <c r="FS499">
        <v>1</v>
      </c>
      <c r="FT499">
        <v>0</v>
      </c>
    </row>
    <row r="500" spans="1:176" x14ac:dyDescent="0.2">
      <c r="A500" t="s">
        <v>238</v>
      </c>
      <c r="B500" t="s">
        <v>235</v>
      </c>
      <c r="C500">
        <v>41409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</row>
    <row r="501" spans="1:176" x14ac:dyDescent="0.2">
      <c r="A501" t="s">
        <v>238</v>
      </c>
      <c r="B501" t="s">
        <v>235</v>
      </c>
      <c r="C501">
        <v>41414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1</v>
      </c>
      <c r="FS501">
        <v>1</v>
      </c>
      <c r="FT501">
        <v>0</v>
      </c>
    </row>
    <row r="502" spans="1:176" x14ac:dyDescent="0.2">
      <c r="A502" t="s">
        <v>238</v>
      </c>
      <c r="B502" t="s">
        <v>235</v>
      </c>
      <c r="C502">
        <v>41415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>
        <v>0</v>
      </c>
      <c r="DL502">
        <v>0</v>
      </c>
      <c r="DM502">
        <v>0</v>
      </c>
      <c r="DN502">
        <v>0</v>
      </c>
      <c r="DO502">
        <v>0</v>
      </c>
      <c r="DP502">
        <v>0</v>
      </c>
      <c r="DQ502">
        <v>0</v>
      </c>
      <c r="DR502">
        <v>0</v>
      </c>
      <c r="DS502">
        <v>0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0</v>
      </c>
      <c r="EN502">
        <v>0</v>
      </c>
      <c r="EO502">
        <v>0</v>
      </c>
      <c r="EP502">
        <v>0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0</v>
      </c>
      <c r="FK502">
        <v>0</v>
      </c>
      <c r="FL502">
        <v>0</v>
      </c>
      <c r="FM502">
        <v>0</v>
      </c>
      <c r="FN502">
        <v>0</v>
      </c>
      <c r="FO502">
        <v>0</v>
      </c>
      <c r="FP502">
        <v>0</v>
      </c>
      <c r="FQ502">
        <v>0</v>
      </c>
      <c r="FR502">
        <v>0</v>
      </c>
      <c r="FS502">
        <v>0</v>
      </c>
      <c r="FT502">
        <v>0</v>
      </c>
    </row>
    <row r="503" spans="1:176" x14ac:dyDescent="0.2">
      <c r="A503" t="s">
        <v>238</v>
      </c>
      <c r="B503" t="s">
        <v>235</v>
      </c>
      <c r="C503">
        <v>41424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>
        <v>0</v>
      </c>
      <c r="DL503">
        <v>0</v>
      </c>
      <c r="DM503">
        <v>0</v>
      </c>
      <c r="DN503">
        <v>0</v>
      </c>
      <c r="DO503">
        <v>0</v>
      </c>
      <c r="DP503">
        <v>0</v>
      </c>
      <c r="DQ503">
        <v>0</v>
      </c>
      <c r="DR503">
        <v>0</v>
      </c>
      <c r="DS503">
        <v>0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0</v>
      </c>
      <c r="EG503">
        <v>0</v>
      </c>
      <c r="EH503">
        <v>0</v>
      </c>
      <c r="EI503">
        <v>0</v>
      </c>
      <c r="EJ503">
        <v>0</v>
      </c>
      <c r="EK503">
        <v>0</v>
      </c>
      <c r="EL503">
        <v>0</v>
      </c>
      <c r="EM503">
        <v>0</v>
      </c>
      <c r="EN503">
        <v>0</v>
      </c>
      <c r="EO503">
        <v>0</v>
      </c>
      <c r="EP503">
        <v>0</v>
      </c>
      <c r="EQ503">
        <v>0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0</v>
      </c>
      <c r="FK503">
        <v>0</v>
      </c>
      <c r="FL503">
        <v>0</v>
      </c>
      <c r="FM503">
        <v>0</v>
      </c>
      <c r="FN503">
        <v>0</v>
      </c>
      <c r="FO503">
        <v>0</v>
      </c>
      <c r="FP503">
        <v>0</v>
      </c>
      <c r="FQ503">
        <v>0</v>
      </c>
      <c r="FR503">
        <v>0</v>
      </c>
      <c r="FS503">
        <v>0</v>
      </c>
      <c r="FT503">
        <v>0</v>
      </c>
    </row>
    <row r="504" spans="1:176" x14ac:dyDescent="0.2">
      <c r="A504" t="s">
        <v>238</v>
      </c>
      <c r="B504" t="s">
        <v>235</v>
      </c>
      <c r="C504">
        <v>41425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0</v>
      </c>
      <c r="EG504">
        <v>0</v>
      </c>
      <c r="EH504">
        <v>0</v>
      </c>
      <c r="EI504">
        <v>0</v>
      </c>
      <c r="EJ504">
        <v>0</v>
      </c>
      <c r="EK504">
        <v>0</v>
      </c>
      <c r="EL504">
        <v>0</v>
      </c>
      <c r="EM504">
        <v>0</v>
      </c>
      <c r="EN504">
        <v>0</v>
      </c>
      <c r="EO504">
        <v>0</v>
      </c>
      <c r="EP504">
        <v>0</v>
      </c>
      <c r="EQ504">
        <v>0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0</v>
      </c>
      <c r="FA504">
        <v>0</v>
      </c>
      <c r="FB504">
        <v>0</v>
      </c>
      <c r="FC504">
        <v>0</v>
      </c>
      <c r="FD504">
        <v>0</v>
      </c>
      <c r="FE504">
        <v>0</v>
      </c>
      <c r="FF504">
        <v>0</v>
      </c>
      <c r="FG504">
        <v>0</v>
      </c>
      <c r="FH504">
        <v>0</v>
      </c>
      <c r="FI504">
        <v>0</v>
      </c>
      <c r="FJ504">
        <v>0</v>
      </c>
      <c r="FK504">
        <v>0</v>
      </c>
      <c r="FL504">
        <v>0</v>
      </c>
      <c r="FM504">
        <v>0</v>
      </c>
      <c r="FN504">
        <v>0</v>
      </c>
      <c r="FO504">
        <v>0</v>
      </c>
      <c r="FP504">
        <v>0</v>
      </c>
      <c r="FQ504">
        <v>0</v>
      </c>
      <c r="FR504">
        <v>1</v>
      </c>
      <c r="FS504">
        <v>1</v>
      </c>
      <c r="FT504">
        <v>0</v>
      </c>
    </row>
    <row r="505" spans="1:176" x14ac:dyDescent="0.2">
      <c r="A505" t="s">
        <v>238</v>
      </c>
      <c r="B505" t="s">
        <v>235</v>
      </c>
      <c r="C505">
        <v>41453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0</v>
      </c>
      <c r="DQ505">
        <v>0</v>
      </c>
      <c r="DR505">
        <v>0</v>
      </c>
      <c r="DS505">
        <v>0</v>
      </c>
      <c r="DT505">
        <v>0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0</v>
      </c>
      <c r="EP505">
        <v>0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0</v>
      </c>
      <c r="FA505">
        <v>0</v>
      </c>
      <c r="FB505">
        <v>0</v>
      </c>
      <c r="FC505">
        <v>0</v>
      </c>
      <c r="FD505">
        <v>0</v>
      </c>
      <c r="FE505">
        <v>0</v>
      </c>
      <c r="FF505">
        <v>0</v>
      </c>
      <c r="FG505">
        <v>0</v>
      </c>
      <c r="FH505">
        <v>0</v>
      </c>
      <c r="FI505">
        <v>0</v>
      </c>
      <c r="FJ505">
        <v>0</v>
      </c>
      <c r="FK505">
        <v>0</v>
      </c>
      <c r="FL505">
        <v>0</v>
      </c>
      <c r="FM505">
        <v>0</v>
      </c>
      <c r="FN505">
        <v>0</v>
      </c>
      <c r="FO505">
        <v>0</v>
      </c>
      <c r="FP505">
        <v>0</v>
      </c>
      <c r="FQ505">
        <v>0</v>
      </c>
      <c r="FR505">
        <v>0</v>
      </c>
      <c r="FS505">
        <v>0</v>
      </c>
      <c r="FT505">
        <v>0</v>
      </c>
    </row>
    <row r="506" spans="1:176" x14ac:dyDescent="0.2">
      <c r="A506" t="s">
        <v>238</v>
      </c>
      <c r="B506" t="s">
        <v>235</v>
      </c>
      <c r="C506">
        <v>41456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0</v>
      </c>
      <c r="EB506">
        <v>0</v>
      </c>
      <c r="EC506">
        <v>0</v>
      </c>
      <c r="ED506">
        <v>0</v>
      </c>
      <c r="EE506">
        <v>0</v>
      </c>
      <c r="EF506">
        <v>0</v>
      </c>
      <c r="EG506">
        <v>0</v>
      </c>
      <c r="EH506">
        <v>0</v>
      </c>
      <c r="EI506">
        <v>0</v>
      </c>
      <c r="EJ506">
        <v>0</v>
      </c>
      <c r="EK506">
        <v>0</v>
      </c>
      <c r="EL506">
        <v>0</v>
      </c>
      <c r="EM506">
        <v>0</v>
      </c>
      <c r="EN506">
        <v>0</v>
      </c>
      <c r="EO506">
        <v>0</v>
      </c>
      <c r="EP506">
        <v>0</v>
      </c>
      <c r="EQ506">
        <v>0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0</v>
      </c>
      <c r="FA506">
        <v>0</v>
      </c>
      <c r="FB506">
        <v>0</v>
      </c>
      <c r="FC506">
        <v>0</v>
      </c>
      <c r="FD506">
        <v>0</v>
      </c>
      <c r="FE506">
        <v>0</v>
      </c>
      <c r="FF506">
        <v>0</v>
      </c>
      <c r="FG506">
        <v>0</v>
      </c>
      <c r="FH506">
        <v>0</v>
      </c>
      <c r="FI506">
        <v>0</v>
      </c>
      <c r="FJ506">
        <v>0</v>
      </c>
      <c r="FK506">
        <v>0</v>
      </c>
      <c r="FL506">
        <v>0</v>
      </c>
      <c r="FM506">
        <v>0</v>
      </c>
      <c r="FN506">
        <v>0</v>
      </c>
      <c r="FO506">
        <v>0</v>
      </c>
      <c r="FP506">
        <v>0</v>
      </c>
      <c r="FQ506">
        <v>0</v>
      </c>
      <c r="FR506">
        <v>1</v>
      </c>
      <c r="FS506">
        <v>1</v>
      </c>
      <c r="FT506">
        <v>0</v>
      </c>
    </row>
    <row r="507" spans="1:176" x14ac:dyDescent="0.2">
      <c r="A507" t="s">
        <v>238</v>
      </c>
      <c r="B507" t="s">
        <v>235</v>
      </c>
      <c r="C507">
        <v>41457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0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  <c r="EB507">
        <v>0</v>
      </c>
      <c r="EC507">
        <v>0</v>
      </c>
      <c r="ED507">
        <v>0</v>
      </c>
      <c r="EE507">
        <v>0</v>
      </c>
      <c r="EF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0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EZ507">
        <v>0</v>
      </c>
      <c r="FA507">
        <v>0</v>
      </c>
      <c r="FB507">
        <v>0</v>
      </c>
      <c r="FC507">
        <v>0</v>
      </c>
      <c r="FD507">
        <v>0</v>
      </c>
      <c r="FE507">
        <v>0</v>
      </c>
      <c r="FF507">
        <v>0</v>
      </c>
      <c r="FG507">
        <v>0</v>
      </c>
      <c r="FH507">
        <v>0</v>
      </c>
      <c r="FI507">
        <v>0</v>
      </c>
      <c r="FJ507">
        <v>0</v>
      </c>
      <c r="FK507">
        <v>0</v>
      </c>
      <c r="FL507">
        <v>0</v>
      </c>
      <c r="FM507">
        <v>0</v>
      </c>
      <c r="FN507">
        <v>0</v>
      </c>
      <c r="FO507">
        <v>0</v>
      </c>
      <c r="FP507">
        <v>0</v>
      </c>
      <c r="FQ507">
        <v>0</v>
      </c>
      <c r="FR507">
        <v>1</v>
      </c>
      <c r="FS507">
        <v>1</v>
      </c>
      <c r="FT507">
        <v>0</v>
      </c>
    </row>
    <row r="508" spans="1:176" x14ac:dyDescent="0.2">
      <c r="A508" t="s">
        <v>238</v>
      </c>
      <c r="B508" t="s">
        <v>235</v>
      </c>
      <c r="C508">
        <v>41458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0</v>
      </c>
      <c r="AH508">
        <v>0</v>
      </c>
      <c r="AI508">
        <v>0</v>
      </c>
      <c r="AJ508">
        <v>0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0</v>
      </c>
      <c r="AW508">
        <v>0</v>
      </c>
      <c r="AX508">
        <v>0</v>
      </c>
      <c r="AY508">
        <v>0</v>
      </c>
      <c r="AZ508">
        <v>0</v>
      </c>
      <c r="BA508">
        <v>0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BX508">
        <v>0</v>
      </c>
      <c r="BY508">
        <v>0</v>
      </c>
      <c r="BZ508">
        <v>0</v>
      </c>
      <c r="CA508">
        <v>0</v>
      </c>
      <c r="CB508">
        <v>0</v>
      </c>
      <c r="CC508">
        <v>0</v>
      </c>
      <c r="CD508">
        <v>0</v>
      </c>
      <c r="CE508">
        <v>0</v>
      </c>
      <c r="CF508">
        <v>0</v>
      </c>
      <c r="CG508">
        <v>0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0</v>
      </c>
      <c r="CN508">
        <v>0</v>
      </c>
      <c r="CO508">
        <v>0</v>
      </c>
      <c r="CP508">
        <v>0</v>
      </c>
      <c r="CQ508">
        <v>0</v>
      </c>
      <c r="CR508">
        <v>0</v>
      </c>
      <c r="CS508">
        <v>0</v>
      </c>
      <c r="CT508">
        <v>0</v>
      </c>
      <c r="CU508">
        <v>0</v>
      </c>
      <c r="CV508">
        <v>0</v>
      </c>
      <c r="CW508">
        <v>0</v>
      </c>
      <c r="CX508">
        <v>0</v>
      </c>
      <c r="CY508">
        <v>0</v>
      </c>
      <c r="CZ508">
        <v>0</v>
      </c>
      <c r="DA508">
        <v>0</v>
      </c>
      <c r="DB508">
        <v>0</v>
      </c>
      <c r="DC508">
        <v>0</v>
      </c>
      <c r="DD508">
        <v>0</v>
      </c>
      <c r="DE508">
        <v>0</v>
      </c>
      <c r="DF508">
        <v>0</v>
      </c>
      <c r="DG508">
        <v>0</v>
      </c>
      <c r="DH508">
        <v>0</v>
      </c>
      <c r="DI508">
        <v>0</v>
      </c>
      <c r="DJ508">
        <v>0</v>
      </c>
      <c r="DK508">
        <v>0</v>
      </c>
      <c r="DL508">
        <v>0</v>
      </c>
      <c r="DM508">
        <v>0</v>
      </c>
      <c r="DN508">
        <v>0</v>
      </c>
      <c r="DO508">
        <v>0</v>
      </c>
      <c r="DP508">
        <v>0</v>
      </c>
      <c r="DQ508">
        <v>0</v>
      </c>
      <c r="DR508">
        <v>0</v>
      </c>
      <c r="DS508">
        <v>0</v>
      </c>
      <c r="DT508">
        <v>0</v>
      </c>
      <c r="DU508">
        <v>0</v>
      </c>
      <c r="DV508">
        <v>0</v>
      </c>
      <c r="DW508">
        <v>0</v>
      </c>
      <c r="DX508">
        <v>0</v>
      </c>
      <c r="DY508">
        <v>0</v>
      </c>
      <c r="DZ508">
        <v>0</v>
      </c>
      <c r="EA508">
        <v>0</v>
      </c>
      <c r="EB508">
        <v>0</v>
      </c>
      <c r="EC508">
        <v>0</v>
      </c>
      <c r="ED508">
        <v>0</v>
      </c>
      <c r="EE508">
        <v>0</v>
      </c>
      <c r="EF508">
        <v>0</v>
      </c>
      <c r="EG508">
        <v>0</v>
      </c>
      <c r="EH508">
        <v>0</v>
      </c>
      <c r="EI508">
        <v>0</v>
      </c>
      <c r="EJ508">
        <v>0</v>
      </c>
      <c r="EK508">
        <v>0</v>
      </c>
      <c r="EL508">
        <v>0</v>
      </c>
      <c r="EM508">
        <v>0</v>
      </c>
      <c r="EN508">
        <v>0</v>
      </c>
      <c r="EO508">
        <v>0</v>
      </c>
      <c r="EP508">
        <v>0</v>
      </c>
      <c r="EQ508">
        <v>0</v>
      </c>
      <c r="ER508">
        <v>0</v>
      </c>
      <c r="ES508">
        <v>0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EZ508">
        <v>0</v>
      </c>
      <c r="FA508">
        <v>0</v>
      </c>
      <c r="FB508">
        <v>0</v>
      </c>
      <c r="FC508">
        <v>0</v>
      </c>
      <c r="FD508">
        <v>0</v>
      </c>
      <c r="FE508">
        <v>0</v>
      </c>
      <c r="FF508">
        <v>0</v>
      </c>
      <c r="FG508">
        <v>0</v>
      </c>
      <c r="FH508">
        <v>0</v>
      </c>
      <c r="FI508">
        <v>0</v>
      </c>
      <c r="FJ508">
        <v>0</v>
      </c>
      <c r="FK508">
        <v>0</v>
      </c>
      <c r="FL508">
        <v>0</v>
      </c>
      <c r="FM508">
        <v>0</v>
      </c>
      <c r="FN508">
        <v>0</v>
      </c>
      <c r="FO508">
        <v>0</v>
      </c>
      <c r="FP508">
        <v>0</v>
      </c>
      <c r="FQ508">
        <v>0</v>
      </c>
      <c r="FR508">
        <v>0</v>
      </c>
      <c r="FS508">
        <v>0</v>
      </c>
      <c r="FT508">
        <v>0</v>
      </c>
    </row>
    <row r="509" spans="1:176" x14ac:dyDescent="0.2">
      <c r="A509" t="s">
        <v>238</v>
      </c>
      <c r="B509" t="s">
        <v>235</v>
      </c>
      <c r="C509">
        <v>41464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0</v>
      </c>
      <c r="DU509">
        <v>0</v>
      </c>
      <c r="DV509">
        <v>0</v>
      </c>
      <c r="DW509">
        <v>0</v>
      </c>
      <c r="DX509">
        <v>0</v>
      </c>
      <c r="DY509">
        <v>0</v>
      </c>
      <c r="DZ509">
        <v>0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0</v>
      </c>
      <c r="EI509">
        <v>0</v>
      </c>
      <c r="EJ509">
        <v>0</v>
      </c>
      <c r="EK509">
        <v>0</v>
      </c>
      <c r="EL509">
        <v>0</v>
      </c>
      <c r="EM509">
        <v>0</v>
      </c>
      <c r="EN509">
        <v>0</v>
      </c>
      <c r="EO509">
        <v>0</v>
      </c>
      <c r="EP509">
        <v>0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EZ509">
        <v>0</v>
      </c>
      <c r="FA509">
        <v>0</v>
      </c>
      <c r="FB509">
        <v>0</v>
      </c>
      <c r="FC509">
        <v>0</v>
      </c>
      <c r="FD509">
        <v>0</v>
      </c>
      <c r="FE509">
        <v>0</v>
      </c>
      <c r="FF509">
        <v>0</v>
      </c>
      <c r="FG509">
        <v>0</v>
      </c>
      <c r="FH509">
        <v>0</v>
      </c>
      <c r="FI509">
        <v>0</v>
      </c>
      <c r="FJ509">
        <v>0</v>
      </c>
      <c r="FK509">
        <v>0</v>
      </c>
      <c r="FL509">
        <v>0</v>
      </c>
      <c r="FM509">
        <v>0</v>
      </c>
      <c r="FN509">
        <v>0</v>
      </c>
      <c r="FO509">
        <v>0</v>
      </c>
      <c r="FP509">
        <v>0</v>
      </c>
      <c r="FQ509">
        <v>0</v>
      </c>
      <c r="FR509">
        <v>0</v>
      </c>
      <c r="FS509">
        <v>0</v>
      </c>
      <c r="FT509">
        <v>0</v>
      </c>
    </row>
    <row r="510" spans="1:176" x14ac:dyDescent="0.2">
      <c r="A510" t="s">
        <v>238</v>
      </c>
      <c r="B510" t="s">
        <v>235</v>
      </c>
      <c r="C510">
        <v>41470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0</v>
      </c>
      <c r="AH510">
        <v>0</v>
      </c>
      <c r="AI510">
        <v>0</v>
      </c>
      <c r="AJ510">
        <v>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  <c r="AS510">
        <v>0</v>
      </c>
      <c r="AT510">
        <v>0</v>
      </c>
      <c r="AU510">
        <v>0</v>
      </c>
      <c r="AV510">
        <v>0</v>
      </c>
      <c r="AW510">
        <v>0</v>
      </c>
      <c r="AX510">
        <v>0</v>
      </c>
      <c r="AY510">
        <v>0</v>
      </c>
      <c r="AZ510">
        <v>0</v>
      </c>
      <c r="BA510">
        <v>0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BX510">
        <v>0</v>
      </c>
      <c r="BY510">
        <v>0</v>
      </c>
      <c r="BZ510">
        <v>0</v>
      </c>
      <c r="CA510">
        <v>0</v>
      </c>
      <c r="CB510">
        <v>0</v>
      </c>
      <c r="CC510">
        <v>0</v>
      </c>
      <c r="CD510">
        <v>0</v>
      </c>
      <c r="CE510">
        <v>0</v>
      </c>
      <c r="CF510">
        <v>0</v>
      </c>
      <c r="CG510">
        <v>0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0</v>
      </c>
      <c r="CN510">
        <v>0</v>
      </c>
      <c r="CO510">
        <v>0</v>
      </c>
      <c r="CP510">
        <v>0</v>
      </c>
      <c r="CQ510">
        <v>0</v>
      </c>
      <c r="CR510">
        <v>0</v>
      </c>
      <c r="CS510">
        <v>0</v>
      </c>
      <c r="CT510">
        <v>0</v>
      </c>
      <c r="CU510">
        <v>0</v>
      </c>
      <c r="CV510">
        <v>0</v>
      </c>
      <c r="CW510">
        <v>0</v>
      </c>
      <c r="CX510">
        <v>0</v>
      </c>
      <c r="CY510">
        <v>0</v>
      </c>
      <c r="CZ510">
        <v>0</v>
      </c>
      <c r="DA510">
        <v>0</v>
      </c>
      <c r="DB510">
        <v>0</v>
      </c>
      <c r="DC510">
        <v>0</v>
      </c>
      <c r="DD510">
        <v>0</v>
      </c>
      <c r="DE510">
        <v>0</v>
      </c>
      <c r="DF510">
        <v>0</v>
      </c>
      <c r="DG510">
        <v>0</v>
      </c>
      <c r="DH510">
        <v>0</v>
      </c>
      <c r="DI510">
        <v>0</v>
      </c>
      <c r="DJ510">
        <v>0</v>
      </c>
      <c r="DK510">
        <v>0</v>
      </c>
      <c r="DL510">
        <v>0</v>
      </c>
      <c r="DM510">
        <v>0</v>
      </c>
      <c r="DN510">
        <v>0</v>
      </c>
      <c r="DO510">
        <v>0</v>
      </c>
      <c r="DP510">
        <v>0</v>
      </c>
      <c r="DQ510">
        <v>0</v>
      </c>
      <c r="DR510">
        <v>0</v>
      </c>
      <c r="DS510">
        <v>0</v>
      </c>
      <c r="DT510">
        <v>0</v>
      </c>
      <c r="DU510">
        <v>0</v>
      </c>
      <c r="DV510">
        <v>0</v>
      </c>
      <c r="DW510">
        <v>0</v>
      </c>
      <c r="DX510">
        <v>0</v>
      </c>
      <c r="DY510">
        <v>0</v>
      </c>
      <c r="DZ510">
        <v>0</v>
      </c>
      <c r="EA510">
        <v>0</v>
      </c>
      <c r="EB510">
        <v>0</v>
      </c>
      <c r="EC510">
        <v>0</v>
      </c>
      <c r="ED510">
        <v>0</v>
      </c>
      <c r="EE510">
        <v>0</v>
      </c>
      <c r="EF510">
        <v>0</v>
      </c>
      <c r="EG510">
        <v>0</v>
      </c>
      <c r="EH510">
        <v>0</v>
      </c>
      <c r="EI510">
        <v>0</v>
      </c>
      <c r="EJ510">
        <v>0</v>
      </c>
      <c r="EK510">
        <v>0</v>
      </c>
      <c r="EL510">
        <v>0</v>
      </c>
      <c r="EM510">
        <v>0</v>
      </c>
      <c r="EN510">
        <v>0</v>
      </c>
      <c r="EO510">
        <v>0</v>
      </c>
      <c r="EP510">
        <v>0</v>
      </c>
      <c r="EQ510">
        <v>0</v>
      </c>
      <c r="ER510">
        <v>0</v>
      </c>
      <c r="ES510">
        <v>0</v>
      </c>
      <c r="ET510">
        <v>0</v>
      </c>
      <c r="EU510">
        <v>0</v>
      </c>
      <c r="EV510">
        <v>0</v>
      </c>
      <c r="EW510">
        <v>0</v>
      </c>
      <c r="EX510">
        <v>0</v>
      </c>
      <c r="EY510">
        <v>0</v>
      </c>
      <c r="EZ510">
        <v>0</v>
      </c>
      <c r="FA510">
        <v>0</v>
      </c>
      <c r="FB510">
        <v>0</v>
      </c>
      <c r="FC510">
        <v>0</v>
      </c>
      <c r="FD510">
        <v>0</v>
      </c>
      <c r="FE510">
        <v>0</v>
      </c>
      <c r="FF510">
        <v>0</v>
      </c>
      <c r="FG510">
        <v>0</v>
      </c>
      <c r="FH510">
        <v>0</v>
      </c>
      <c r="FI510">
        <v>0</v>
      </c>
      <c r="FJ510">
        <v>0</v>
      </c>
      <c r="FK510">
        <v>0</v>
      </c>
      <c r="FL510">
        <v>0</v>
      </c>
      <c r="FM510">
        <v>0</v>
      </c>
      <c r="FN510">
        <v>0</v>
      </c>
      <c r="FO510">
        <v>0</v>
      </c>
      <c r="FP510">
        <v>0</v>
      </c>
      <c r="FQ510">
        <v>0</v>
      </c>
      <c r="FR510">
        <v>0</v>
      </c>
      <c r="FS510">
        <v>0</v>
      </c>
      <c r="FT510">
        <v>0</v>
      </c>
    </row>
    <row r="511" spans="1:176" x14ac:dyDescent="0.2">
      <c r="A511" t="s">
        <v>238</v>
      </c>
      <c r="B511" t="s">
        <v>235</v>
      </c>
      <c r="C511">
        <v>41471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0</v>
      </c>
      <c r="AH511">
        <v>0</v>
      </c>
      <c r="AI511">
        <v>0</v>
      </c>
      <c r="AJ511">
        <v>0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  <c r="AS511">
        <v>0</v>
      </c>
      <c r="AT511">
        <v>0</v>
      </c>
      <c r="AU511">
        <v>0</v>
      </c>
      <c r="AV511">
        <v>0</v>
      </c>
      <c r="AW511">
        <v>0</v>
      </c>
      <c r="AX511">
        <v>0</v>
      </c>
      <c r="AY511">
        <v>0</v>
      </c>
      <c r="AZ511">
        <v>0</v>
      </c>
      <c r="BA511">
        <v>0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BX511">
        <v>0</v>
      </c>
      <c r="BY511">
        <v>0</v>
      </c>
      <c r="BZ511">
        <v>0</v>
      </c>
      <c r="CA511">
        <v>0</v>
      </c>
      <c r="CB511">
        <v>0</v>
      </c>
      <c r="CC511">
        <v>0</v>
      </c>
      <c r="CD511">
        <v>0</v>
      </c>
      <c r="CE511">
        <v>0</v>
      </c>
      <c r="CF511">
        <v>0</v>
      </c>
      <c r="CG511">
        <v>0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0</v>
      </c>
      <c r="CN511">
        <v>0</v>
      </c>
      <c r="CO511">
        <v>0</v>
      </c>
      <c r="CP511">
        <v>0</v>
      </c>
      <c r="CQ511">
        <v>0</v>
      </c>
      <c r="CR511">
        <v>0</v>
      </c>
      <c r="CS511">
        <v>0</v>
      </c>
      <c r="CT511">
        <v>0</v>
      </c>
      <c r="CU511">
        <v>0</v>
      </c>
      <c r="CV511">
        <v>0</v>
      </c>
      <c r="CW511">
        <v>0</v>
      </c>
      <c r="CX511">
        <v>0</v>
      </c>
      <c r="CY511">
        <v>0</v>
      </c>
      <c r="CZ511">
        <v>0</v>
      </c>
      <c r="DA511">
        <v>0</v>
      </c>
      <c r="DB511">
        <v>0</v>
      </c>
      <c r="DC511">
        <v>0</v>
      </c>
      <c r="DD511">
        <v>0</v>
      </c>
      <c r="DE511">
        <v>0</v>
      </c>
      <c r="DF511">
        <v>0</v>
      </c>
      <c r="DG511">
        <v>0</v>
      </c>
      <c r="DH511">
        <v>0</v>
      </c>
      <c r="DI511">
        <v>0</v>
      </c>
      <c r="DJ511">
        <v>0</v>
      </c>
      <c r="DK511">
        <v>0</v>
      </c>
      <c r="DL511">
        <v>0</v>
      </c>
      <c r="DM511">
        <v>0</v>
      </c>
      <c r="DN511">
        <v>0</v>
      </c>
      <c r="DO511">
        <v>0</v>
      </c>
      <c r="DP511">
        <v>0</v>
      </c>
      <c r="DQ511">
        <v>0</v>
      </c>
      <c r="DR511">
        <v>0</v>
      </c>
      <c r="DS511">
        <v>0</v>
      </c>
      <c r="DT511">
        <v>0</v>
      </c>
      <c r="DU511">
        <v>0</v>
      </c>
      <c r="DV511">
        <v>0</v>
      </c>
      <c r="DW511">
        <v>0</v>
      </c>
      <c r="DX511">
        <v>0</v>
      </c>
      <c r="DY511">
        <v>0</v>
      </c>
      <c r="DZ511">
        <v>0</v>
      </c>
      <c r="EA511">
        <v>0</v>
      </c>
      <c r="EB511">
        <v>0</v>
      </c>
      <c r="EC511">
        <v>0</v>
      </c>
      <c r="ED511">
        <v>0</v>
      </c>
      <c r="EE511">
        <v>0</v>
      </c>
      <c r="EF511">
        <v>0</v>
      </c>
      <c r="EG511">
        <v>0</v>
      </c>
      <c r="EH511">
        <v>0</v>
      </c>
      <c r="EI511">
        <v>0</v>
      </c>
      <c r="EJ511">
        <v>0</v>
      </c>
      <c r="EK511">
        <v>0</v>
      </c>
      <c r="EL511">
        <v>0</v>
      </c>
      <c r="EM511">
        <v>0</v>
      </c>
      <c r="EN511">
        <v>0</v>
      </c>
      <c r="EO511">
        <v>0</v>
      </c>
      <c r="EP511">
        <v>0</v>
      </c>
      <c r="EQ511">
        <v>0</v>
      </c>
      <c r="ER511">
        <v>0</v>
      </c>
      <c r="ES511">
        <v>0</v>
      </c>
      <c r="ET511">
        <v>0</v>
      </c>
      <c r="EU511">
        <v>0</v>
      </c>
      <c r="EV511">
        <v>0</v>
      </c>
      <c r="EW511">
        <v>0</v>
      </c>
      <c r="EX511">
        <v>0</v>
      </c>
      <c r="EY511">
        <v>0</v>
      </c>
      <c r="EZ511">
        <v>0</v>
      </c>
      <c r="FA511">
        <v>0</v>
      </c>
      <c r="FB511">
        <v>0</v>
      </c>
      <c r="FC511">
        <v>0</v>
      </c>
      <c r="FD511">
        <v>0</v>
      </c>
      <c r="FE511">
        <v>0</v>
      </c>
      <c r="FF511">
        <v>0</v>
      </c>
      <c r="FG511">
        <v>0</v>
      </c>
      <c r="FH511">
        <v>0</v>
      </c>
      <c r="FI511">
        <v>0</v>
      </c>
      <c r="FJ511">
        <v>0</v>
      </c>
      <c r="FK511">
        <v>0</v>
      </c>
      <c r="FL511">
        <v>0</v>
      </c>
      <c r="FM511">
        <v>0</v>
      </c>
      <c r="FN511">
        <v>0</v>
      </c>
      <c r="FO511">
        <v>0</v>
      </c>
      <c r="FP511">
        <v>0</v>
      </c>
      <c r="FQ511">
        <v>0</v>
      </c>
      <c r="FR511">
        <v>0</v>
      </c>
      <c r="FS511">
        <v>0</v>
      </c>
      <c r="FT511">
        <v>0</v>
      </c>
    </row>
    <row r="512" spans="1:176" x14ac:dyDescent="0.2">
      <c r="A512" t="s">
        <v>238</v>
      </c>
      <c r="B512" t="s">
        <v>235</v>
      </c>
      <c r="C512">
        <v>41474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0</v>
      </c>
      <c r="DT512">
        <v>0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0</v>
      </c>
      <c r="EQ512">
        <v>0</v>
      </c>
      <c r="ER512">
        <v>0</v>
      </c>
      <c r="ES512">
        <v>0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0</v>
      </c>
      <c r="FA512">
        <v>0</v>
      </c>
      <c r="FB512">
        <v>0</v>
      </c>
      <c r="FC512">
        <v>0</v>
      </c>
      <c r="FD512">
        <v>0</v>
      </c>
      <c r="FE512">
        <v>0</v>
      </c>
      <c r="FF512">
        <v>0</v>
      </c>
      <c r="FG512">
        <v>0</v>
      </c>
      <c r="FH512">
        <v>0</v>
      </c>
      <c r="FI512">
        <v>0</v>
      </c>
      <c r="FJ512">
        <v>0</v>
      </c>
      <c r="FK512">
        <v>0</v>
      </c>
      <c r="FL512">
        <v>0</v>
      </c>
      <c r="FM512">
        <v>0</v>
      </c>
      <c r="FN512">
        <v>0</v>
      </c>
      <c r="FO512">
        <v>0</v>
      </c>
      <c r="FP512">
        <v>0</v>
      </c>
      <c r="FQ512">
        <v>0</v>
      </c>
      <c r="FR512">
        <v>0</v>
      </c>
      <c r="FS512">
        <v>0</v>
      </c>
      <c r="FT512">
        <v>0</v>
      </c>
    </row>
    <row r="513" spans="1:176" x14ac:dyDescent="0.2">
      <c r="A513" t="s">
        <v>238</v>
      </c>
      <c r="B513" t="s">
        <v>235</v>
      </c>
      <c r="C513">
        <v>41477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0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0</v>
      </c>
      <c r="EN513">
        <v>0</v>
      </c>
      <c r="EO513">
        <v>0</v>
      </c>
      <c r="EP513">
        <v>0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</v>
      </c>
      <c r="FF513">
        <v>0</v>
      </c>
      <c r="FG513">
        <v>0</v>
      </c>
      <c r="FH513">
        <v>0</v>
      </c>
      <c r="FI513">
        <v>0</v>
      </c>
      <c r="FJ513">
        <v>0</v>
      </c>
      <c r="FK513">
        <v>0</v>
      </c>
      <c r="FL513">
        <v>0</v>
      </c>
      <c r="FM513">
        <v>0</v>
      </c>
      <c r="FN513">
        <v>0</v>
      </c>
      <c r="FO513">
        <v>0</v>
      </c>
      <c r="FP513">
        <v>0</v>
      </c>
      <c r="FQ513">
        <v>0</v>
      </c>
      <c r="FR513">
        <v>0</v>
      </c>
      <c r="FS513">
        <v>0</v>
      </c>
      <c r="FT513">
        <v>0</v>
      </c>
    </row>
    <row r="514" spans="1:176" x14ac:dyDescent="0.2">
      <c r="A514" t="s">
        <v>238</v>
      </c>
      <c r="B514" t="s">
        <v>235</v>
      </c>
      <c r="C514">
        <v>41501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>
        <v>0</v>
      </c>
      <c r="DL514">
        <v>0</v>
      </c>
      <c r="DM514">
        <v>0</v>
      </c>
      <c r="DN514">
        <v>0</v>
      </c>
      <c r="DO514">
        <v>0</v>
      </c>
      <c r="DP514">
        <v>0</v>
      </c>
      <c r="DQ514">
        <v>0</v>
      </c>
      <c r="DR514">
        <v>0</v>
      </c>
      <c r="DS514">
        <v>0</v>
      </c>
      <c r="DT514">
        <v>0</v>
      </c>
      <c r="DU514">
        <v>0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0</v>
      </c>
      <c r="EB514">
        <v>0</v>
      </c>
      <c r="EC514">
        <v>0</v>
      </c>
      <c r="ED514">
        <v>0</v>
      </c>
      <c r="EE514">
        <v>0</v>
      </c>
      <c r="EF514">
        <v>0</v>
      </c>
      <c r="EG514">
        <v>0</v>
      </c>
      <c r="EH514">
        <v>0</v>
      </c>
      <c r="EI514">
        <v>0</v>
      </c>
      <c r="EJ514">
        <v>0</v>
      </c>
      <c r="EK514">
        <v>0</v>
      </c>
      <c r="EL514">
        <v>0</v>
      </c>
      <c r="EM514">
        <v>0</v>
      </c>
      <c r="EN514">
        <v>0</v>
      </c>
      <c r="EO514">
        <v>0</v>
      </c>
      <c r="EP514">
        <v>0</v>
      </c>
      <c r="EQ514">
        <v>0</v>
      </c>
      <c r="ER514">
        <v>0</v>
      </c>
      <c r="ES514">
        <v>0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EZ514">
        <v>0</v>
      </c>
      <c r="FA514">
        <v>0</v>
      </c>
      <c r="FB514">
        <v>0</v>
      </c>
      <c r="FC514">
        <v>0</v>
      </c>
      <c r="FD514">
        <v>0</v>
      </c>
      <c r="FE514">
        <v>0</v>
      </c>
      <c r="FF514">
        <v>0</v>
      </c>
      <c r="FG514">
        <v>0</v>
      </c>
      <c r="FH514">
        <v>0</v>
      </c>
      <c r="FI514">
        <v>0</v>
      </c>
      <c r="FJ514">
        <v>0</v>
      </c>
      <c r="FK514">
        <v>0</v>
      </c>
      <c r="FL514">
        <v>0</v>
      </c>
      <c r="FM514">
        <v>0</v>
      </c>
      <c r="FN514">
        <v>0</v>
      </c>
      <c r="FO514">
        <v>0</v>
      </c>
      <c r="FP514">
        <v>0</v>
      </c>
      <c r="FQ514">
        <v>0</v>
      </c>
      <c r="FR514">
        <v>0</v>
      </c>
      <c r="FS514">
        <v>0</v>
      </c>
      <c r="FT514">
        <v>0</v>
      </c>
    </row>
    <row r="515" spans="1:176" x14ac:dyDescent="0.2">
      <c r="A515" t="s">
        <v>238</v>
      </c>
      <c r="B515" t="s">
        <v>235</v>
      </c>
      <c r="C515">
        <v>41508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0</v>
      </c>
      <c r="DE515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>
        <v>0</v>
      </c>
      <c r="DL515">
        <v>0</v>
      </c>
      <c r="DM515">
        <v>0</v>
      </c>
      <c r="DN515">
        <v>0</v>
      </c>
      <c r="DO515">
        <v>0</v>
      </c>
      <c r="DP515">
        <v>0</v>
      </c>
      <c r="DQ515">
        <v>0</v>
      </c>
      <c r="DR515">
        <v>0</v>
      </c>
      <c r="DS515">
        <v>0</v>
      </c>
      <c r="DT515">
        <v>0</v>
      </c>
      <c r="DU515">
        <v>0</v>
      </c>
      <c r="DV515">
        <v>0</v>
      </c>
      <c r="DW515">
        <v>0</v>
      </c>
      <c r="DX515">
        <v>0</v>
      </c>
      <c r="DY515">
        <v>0</v>
      </c>
      <c r="DZ515">
        <v>0</v>
      </c>
      <c r="EA515">
        <v>0</v>
      </c>
      <c r="EB515">
        <v>0</v>
      </c>
      <c r="EC515">
        <v>0</v>
      </c>
      <c r="ED515">
        <v>0</v>
      </c>
      <c r="EE515">
        <v>0</v>
      </c>
      <c r="EF515">
        <v>0</v>
      </c>
      <c r="EG515">
        <v>0</v>
      </c>
      <c r="EH515">
        <v>0</v>
      </c>
      <c r="EI515">
        <v>0</v>
      </c>
      <c r="EJ515">
        <v>0</v>
      </c>
      <c r="EK515">
        <v>0</v>
      </c>
      <c r="EL515">
        <v>0</v>
      </c>
      <c r="EM515">
        <v>0</v>
      </c>
      <c r="EN515">
        <v>0</v>
      </c>
      <c r="EO515">
        <v>0</v>
      </c>
      <c r="EP515">
        <v>0</v>
      </c>
      <c r="EQ515">
        <v>0</v>
      </c>
      <c r="ER515">
        <v>0</v>
      </c>
      <c r="ES515">
        <v>0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0</v>
      </c>
      <c r="FA515">
        <v>0</v>
      </c>
      <c r="FB515">
        <v>0</v>
      </c>
      <c r="FC515">
        <v>0</v>
      </c>
      <c r="FD515">
        <v>0</v>
      </c>
      <c r="FE515">
        <v>0</v>
      </c>
      <c r="FF515">
        <v>0</v>
      </c>
      <c r="FG515">
        <v>0</v>
      </c>
      <c r="FH515">
        <v>0</v>
      </c>
      <c r="FI515">
        <v>0</v>
      </c>
      <c r="FJ515">
        <v>0</v>
      </c>
      <c r="FK515">
        <v>0</v>
      </c>
      <c r="FL515">
        <v>0</v>
      </c>
      <c r="FM515">
        <v>0</v>
      </c>
      <c r="FN515">
        <v>0</v>
      </c>
      <c r="FO515">
        <v>0</v>
      </c>
      <c r="FP515">
        <v>0</v>
      </c>
      <c r="FQ515">
        <v>0</v>
      </c>
      <c r="FR515">
        <v>0</v>
      </c>
      <c r="FS515">
        <v>0</v>
      </c>
      <c r="FT515">
        <v>0</v>
      </c>
    </row>
    <row r="516" spans="1:176" x14ac:dyDescent="0.2">
      <c r="A516" t="s">
        <v>238</v>
      </c>
      <c r="B516" t="s">
        <v>235</v>
      </c>
      <c r="C516">
        <v>41514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0</v>
      </c>
      <c r="DM516">
        <v>0</v>
      </c>
      <c r="DN516">
        <v>0</v>
      </c>
      <c r="DO516">
        <v>0</v>
      </c>
      <c r="DP516">
        <v>0</v>
      </c>
      <c r="DQ516">
        <v>0</v>
      </c>
      <c r="DR516">
        <v>0</v>
      </c>
      <c r="DS516">
        <v>0</v>
      </c>
      <c r="DT516">
        <v>0</v>
      </c>
      <c r="DU516">
        <v>0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0</v>
      </c>
      <c r="EB516">
        <v>0</v>
      </c>
      <c r="EC516">
        <v>0</v>
      </c>
      <c r="ED516">
        <v>0</v>
      </c>
      <c r="EE516">
        <v>0</v>
      </c>
      <c r="EF516">
        <v>0</v>
      </c>
      <c r="EG516">
        <v>0</v>
      </c>
      <c r="EH516">
        <v>0</v>
      </c>
      <c r="EI516">
        <v>0</v>
      </c>
      <c r="EJ516">
        <v>0</v>
      </c>
      <c r="EK516">
        <v>0</v>
      </c>
      <c r="EL516">
        <v>0</v>
      </c>
      <c r="EM516">
        <v>0</v>
      </c>
      <c r="EN516">
        <v>0</v>
      </c>
      <c r="EO516">
        <v>0</v>
      </c>
      <c r="EP516">
        <v>0</v>
      </c>
      <c r="EQ516">
        <v>0</v>
      </c>
      <c r="ER516">
        <v>0</v>
      </c>
      <c r="ES516">
        <v>0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EZ516">
        <v>0</v>
      </c>
      <c r="FA516">
        <v>0</v>
      </c>
      <c r="FB516">
        <v>0</v>
      </c>
      <c r="FC516">
        <v>0</v>
      </c>
      <c r="FD516">
        <v>0</v>
      </c>
      <c r="FE516">
        <v>0</v>
      </c>
      <c r="FF516">
        <v>0</v>
      </c>
      <c r="FG516">
        <v>0</v>
      </c>
      <c r="FH516">
        <v>0</v>
      </c>
      <c r="FI516">
        <v>0</v>
      </c>
      <c r="FJ516">
        <v>0</v>
      </c>
      <c r="FK516">
        <v>0</v>
      </c>
      <c r="FL516">
        <v>0</v>
      </c>
      <c r="FM516">
        <v>0</v>
      </c>
      <c r="FN516">
        <v>0</v>
      </c>
      <c r="FO516">
        <v>0</v>
      </c>
      <c r="FP516">
        <v>0</v>
      </c>
      <c r="FQ516">
        <v>0</v>
      </c>
      <c r="FR516">
        <v>0</v>
      </c>
      <c r="FS516">
        <v>0</v>
      </c>
      <c r="FT516">
        <v>0</v>
      </c>
    </row>
    <row r="517" spans="1:176" x14ac:dyDescent="0.2">
      <c r="A517" t="s">
        <v>238</v>
      </c>
      <c r="B517" t="s">
        <v>235</v>
      </c>
      <c r="C517">
        <v>41515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>
        <v>0</v>
      </c>
      <c r="DL517">
        <v>0</v>
      </c>
      <c r="DM517">
        <v>0</v>
      </c>
      <c r="DN517">
        <v>0</v>
      </c>
      <c r="DO517">
        <v>0</v>
      </c>
      <c r="DP517">
        <v>0</v>
      </c>
      <c r="DQ517">
        <v>0</v>
      </c>
      <c r="DR517">
        <v>0</v>
      </c>
      <c r="DS517">
        <v>0</v>
      </c>
      <c r="DT517">
        <v>0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0</v>
      </c>
      <c r="EG517">
        <v>0</v>
      </c>
      <c r="EH517">
        <v>0</v>
      </c>
      <c r="EI517">
        <v>0</v>
      </c>
      <c r="EJ517">
        <v>0</v>
      </c>
      <c r="EK517">
        <v>0</v>
      </c>
      <c r="EL517">
        <v>0</v>
      </c>
      <c r="EM517">
        <v>0</v>
      </c>
      <c r="EN517">
        <v>0</v>
      </c>
      <c r="EO517">
        <v>0</v>
      </c>
      <c r="EP517">
        <v>0</v>
      </c>
      <c r="EQ517">
        <v>0</v>
      </c>
      <c r="ER517">
        <v>0</v>
      </c>
      <c r="ES517">
        <v>0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0</v>
      </c>
      <c r="FA517">
        <v>0</v>
      </c>
      <c r="FB517">
        <v>0</v>
      </c>
      <c r="FC517">
        <v>0</v>
      </c>
      <c r="FD517">
        <v>0</v>
      </c>
      <c r="FE517">
        <v>0</v>
      </c>
      <c r="FF517">
        <v>0</v>
      </c>
      <c r="FG517">
        <v>0</v>
      </c>
      <c r="FH517">
        <v>0</v>
      </c>
      <c r="FI517">
        <v>0</v>
      </c>
      <c r="FJ517">
        <v>0</v>
      </c>
      <c r="FK517">
        <v>0</v>
      </c>
      <c r="FL517">
        <v>0</v>
      </c>
      <c r="FM517">
        <v>0</v>
      </c>
      <c r="FN517">
        <v>0</v>
      </c>
      <c r="FO517">
        <v>0</v>
      </c>
      <c r="FP517">
        <v>0</v>
      </c>
      <c r="FQ517">
        <v>0</v>
      </c>
      <c r="FR517">
        <v>0</v>
      </c>
      <c r="FS517">
        <v>0</v>
      </c>
      <c r="FT517">
        <v>0</v>
      </c>
    </row>
    <row r="518" spans="1:176" x14ac:dyDescent="0.2">
      <c r="A518" t="s">
        <v>238</v>
      </c>
      <c r="B518" t="s">
        <v>235</v>
      </c>
      <c r="C518">
        <v>41516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>
        <v>0</v>
      </c>
      <c r="DL518">
        <v>0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0</v>
      </c>
      <c r="DS518">
        <v>0</v>
      </c>
      <c r="DT518">
        <v>0</v>
      </c>
      <c r="DU518">
        <v>0</v>
      </c>
      <c r="DV518">
        <v>0</v>
      </c>
      <c r="DW518">
        <v>0</v>
      </c>
      <c r="DX518">
        <v>0</v>
      </c>
      <c r="DY518">
        <v>0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0</v>
      </c>
      <c r="EI518">
        <v>0</v>
      </c>
      <c r="EJ518">
        <v>0</v>
      </c>
      <c r="EK518">
        <v>0</v>
      </c>
      <c r="EL518">
        <v>0</v>
      </c>
      <c r="EM518">
        <v>0</v>
      </c>
      <c r="EN518">
        <v>0</v>
      </c>
      <c r="EO518">
        <v>0</v>
      </c>
      <c r="EP518">
        <v>0</v>
      </c>
      <c r="EQ518">
        <v>0</v>
      </c>
      <c r="ER518">
        <v>0</v>
      </c>
      <c r="ES518">
        <v>0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0</v>
      </c>
      <c r="FA518">
        <v>0</v>
      </c>
      <c r="FB518">
        <v>0</v>
      </c>
      <c r="FC518">
        <v>0</v>
      </c>
      <c r="FD518">
        <v>0</v>
      </c>
      <c r="FE518">
        <v>0</v>
      </c>
      <c r="FF518">
        <v>0</v>
      </c>
      <c r="FG518">
        <v>0</v>
      </c>
      <c r="FH518">
        <v>0</v>
      </c>
      <c r="FI518">
        <v>0</v>
      </c>
      <c r="FJ518">
        <v>0</v>
      </c>
      <c r="FK518">
        <v>0</v>
      </c>
      <c r="FL518">
        <v>0</v>
      </c>
      <c r="FM518">
        <v>0</v>
      </c>
      <c r="FN518">
        <v>0</v>
      </c>
      <c r="FO518">
        <v>0</v>
      </c>
      <c r="FP518">
        <v>0</v>
      </c>
      <c r="FQ518">
        <v>0</v>
      </c>
      <c r="FR518">
        <v>0</v>
      </c>
      <c r="FS518">
        <v>0</v>
      </c>
      <c r="FT518">
        <v>0</v>
      </c>
    </row>
    <row r="519" spans="1:176" x14ac:dyDescent="0.2">
      <c r="A519" t="s">
        <v>238</v>
      </c>
      <c r="B519" t="s">
        <v>235</v>
      </c>
      <c r="C519">
        <v>41521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  <c r="W519">
        <v>0</v>
      </c>
      <c r="X519">
        <v>0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0</v>
      </c>
      <c r="AJ519">
        <v>0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0</v>
      </c>
      <c r="AW519">
        <v>0</v>
      </c>
      <c r="AX519">
        <v>0</v>
      </c>
      <c r="AY519">
        <v>0</v>
      </c>
      <c r="AZ519">
        <v>0</v>
      </c>
      <c r="BA519">
        <v>0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BX519">
        <v>0</v>
      </c>
      <c r="BY519">
        <v>0</v>
      </c>
      <c r="BZ519">
        <v>0</v>
      </c>
      <c r="CA519">
        <v>0</v>
      </c>
      <c r="CB519">
        <v>0</v>
      </c>
      <c r="CC519">
        <v>0</v>
      </c>
      <c r="CD519">
        <v>0</v>
      </c>
      <c r="CE519">
        <v>0</v>
      </c>
      <c r="CF519">
        <v>0</v>
      </c>
      <c r="CG519">
        <v>0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0</v>
      </c>
      <c r="CN519">
        <v>0</v>
      </c>
      <c r="CO519">
        <v>0</v>
      </c>
      <c r="CP519">
        <v>0</v>
      </c>
      <c r="CQ519">
        <v>0</v>
      </c>
      <c r="CR519">
        <v>0</v>
      </c>
      <c r="CS519">
        <v>0</v>
      </c>
      <c r="CT519">
        <v>0</v>
      </c>
      <c r="CU519">
        <v>0</v>
      </c>
      <c r="CV519">
        <v>0</v>
      </c>
      <c r="CW519">
        <v>0</v>
      </c>
      <c r="CX519">
        <v>0</v>
      </c>
      <c r="CY519">
        <v>0</v>
      </c>
      <c r="CZ519">
        <v>0</v>
      </c>
      <c r="DA519">
        <v>0</v>
      </c>
      <c r="DB519">
        <v>0</v>
      </c>
      <c r="DC519">
        <v>0</v>
      </c>
      <c r="DD519">
        <v>0</v>
      </c>
      <c r="DE519">
        <v>0</v>
      </c>
      <c r="DF519">
        <v>0</v>
      </c>
      <c r="DG519">
        <v>0</v>
      </c>
      <c r="DH519">
        <v>0</v>
      </c>
      <c r="DI519">
        <v>0</v>
      </c>
      <c r="DJ519">
        <v>0</v>
      </c>
      <c r="DK519">
        <v>0</v>
      </c>
      <c r="DL519">
        <v>0</v>
      </c>
      <c r="DM519">
        <v>0</v>
      </c>
      <c r="DN519">
        <v>0</v>
      </c>
      <c r="DO519">
        <v>0</v>
      </c>
      <c r="DP519">
        <v>0</v>
      </c>
      <c r="DQ519">
        <v>0</v>
      </c>
      <c r="DR519">
        <v>0</v>
      </c>
      <c r="DS519">
        <v>0</v>
      </c>
      <c r="DT519">
        <v>0</v>
      </c>
      <c r="DU519">
        <v>0</v>
      </c>
      <c r="DV519">
        <v>0</v>
      </c>
      <c r="DW519">
        <v>0</v>
      </c>
      <c r="DX519">
        <v>0</v>
      </c>
      <c r="DY519">
        <v>0</v>
      </c>
      <c r="DZ519">
        <v>0</v>
      </c>
      <c r="EA519">
        <v>0</v>
      </c>
      <c r="EB519">
        <v>0</v>
      </c>
      <c r="EC519">
        <v>0</v>
      </c>
      <c r="ED519">
        <v>0</v>
      </c>
      <c r="EE519">
        <v>0</v>
      </c>
      <c r="EF519">
        <v>0</v>
      </c>
      <c r="EG519">
        <v>0</v>
      </c>
      <c r="EH519">
        <v>0</v>
      </c>
      <c r="EI519">
        <v>0</v>
      </c>
      <c r="EJ519">
        <v>0</v>
      </c>
      <c r="EK519">
        <v>0</v>
      </c>
      <c r="EL519">
        <v>0</v>
      </c>
      <c r="EM519">
        <v>0</v>
      </c>
      <c r="EN519">
        <v>0</v>
      </c>
      <c r="EO519">
        <v>0</v>
      </c>
      <c r="EP519">
        <v>0</v>
      </c>
      <c r="EQ519">
        <v>0</v>
      </c>
      <c r="ER519">
        <v>0</v>
      </c>
      <c r="ES519">
        <v>0</v>
      </c>
      <c r="ET519">
        <v>0</v>
      </c>
      <c r="EU519">
        <v>0</v>
      </c>
      <c r="EV519">
        <v>0</v>
      </c>
      <c r="EW519">
        <v>0</v>
      </c>
      <c r="EX519">
        <v>0</v>
      </c>
      <c r="EY519">
        <v>0</v>
      </c>
      <c r="EZ519">
        <v>0</v>
      </c>
      <c r="FA519">
        <v>0</v>
      </c>
      <c r="FB519">
        <v>0</v>
      </c>
      <c r="FC519">
        <v>0</v>
      </c>
      <c r="FD519">
        <v>0</v>
      </c>
      <c r="FE519">
        <v>0</v>
      </c>
      <c r="FF519">
        <v>0</v>
      </c>
      <c r="FG519">
        <v>0</v>
      </c>
      <c r="FH519">
        <v>0</v>
      </c>
      <c r="FI519">
        <v>0</v>
      </c>
      <c r="FJ519">
        <v>0</v>
      </c>
      <c r="FK519">
        <v>0</v>
      </c>
      <c r="FL519">
        <v>0</v>
      </c>
      <c r="FM519">
        <v>0</v>
      </c>
      <c r="FN519">
        <v>0</v>
      </c>
      <c r="FO519">
        <v>0</v>
      </c>
      <c r="FP519">
        <v>0</v>
      </c>
      <c r="FQ519">
        <v>0</v>
      </c>
      <c r="FR519">
        <v>0</v>
      </c>
      <c r="FS519">
        <v>0</v>
      </c>
      <c r="FT519">
        <v>0</v>
      </c>
    </row>
    <row r="520" spans="1:176" x14ac:dyDescent="0.2">
      <c r="A520" t="s">
        <v>238</v>
      </c>
      <c r="B520" t="s">
        <v>235</v>
      </c>
      <c r="C520">
        <v>41522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>
        <v>0</v>
      </c>
      <c r="DL520">
        <v>0</v>
      </c>
      <c r="DM520">
        <v>0</v>
      </c>
      <c r="DN520">
        <v>0</v>
      </c>
      <c r="DO520">
        <v>0</v>
      </c>
      <c r="DP520">
        <v>0</v>
      </c>
      <c r="DQ520">
        <v>0</v>
      </c>
      <c r="DR520">
        <v>0</v>
      </c>
      <c r="DS520">
        <v>0</v>
      </c>
      <c r="DT520">
        <v>0</v>
      </c>
      <c r="DU520">
        <v>0</v>
      </c>
      <c r="DV520">
        <v>0</v>
      </c>
      <c r="DW520">
        <v>0</v>
      </c>
      <c r="DX520">
        <v>0</v>
      </c>
      <c r="DY520">
        <v>0</v>
      </c>
      <c r="DZ520">
        <v>0</v>
      </c>
      <c r="EA520">
        <v>0</v>
      </c>
      <c r="EB520">
        <v>0</v>
      </c>
      <c r="EC520">
        <v>0</v>
      </c>
      <c r="ED520">
        <v>0</v>
      </c>
      <c r="EE520">
        <v>0</v>
      </c>
      <c r="EF520">
        <v>0</v>
      </c>
      <c r="EG520">
        <v>0</v>
      </c>
      <c r="EH520">
        <v>0</v>
      </c>
      <c r="EI520">
        <v>0</v>
      </c>
      <c r="EJ520">
        <v>0</v>
      </c>
      <c r="EK520">
        <v>0</v>
      </c>
      <c r="EL520">
        <v>0</v>
      </c>
      <c r="EM520">
        <v>0</v>
      </c>
      <c r="EN520">
        <v>0</v>
      </c>
      <c r="EO520">
        <v>0</v>
      </c>
      <c r="EP520">
        <v>0</v>
      </c>
      <c r="EQ520">
        <v>0</v>
      </c>
      <c r="ER520">
        <v>0</v>
      </c>
      <c r="ES520">
        <v>0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EZ520">
        <v>0</v>
      </c>
      <c r="FA520">
        <v>0</v>
      </c>
      <c r="FB520">
        <v>0</v>
      </c>
      <c r="FC520">
        <v>0</v>
      </c>
      <c r="FD520">
        <v>0</v>
      </c>
      <c r="FE520">
        <v>0</v>
      </c>
      <c r="FF520">
        <v>0</v>
      </c>
      <c r="FG520">
        <v>0</v>
      </c>
      <c r="FH520">
        <v>0</v>
      </c>
      <c r="FI520">
        <v>0</v>
      </c>
      <c r="FJ520">
        <v>0</v>
      </c>
      <c r="FK520">
        <v>0</v>
      </c>
      <c r="FL520">
        <v>0</v>
      </c>
      <c r="FM520">
        <v>0</v>
      </c>
      <c r="FN520">
        <v>0</v>
      </c>
      <c r="FO520">
        <v>0</v>
      </c>
      <c r="FP520">
        <v>0</v>
      </c>
      <c r="FQ520">
        <v>0</v>
      </c>
      <c r="FR520">
        <v>0</v>
      </c>
      <c r="FS520">
        <v>0</v>
      </c>
      <c r="FT520">
        <v>0</v>
      </c>
    </row>
    <row r="521" spans="1:176" x14ac:dyDescent="0.2">
      <c r="A521" t="s">
        <v>238</v>
      </c>
      <c r="B521" t="s">
        <v>235</v>
      </c>
      <c r="C521">
        <v>41523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0</v>
      </c>
      <c r="AE521">
        <v>0</v>
      </c>
      <c r="AF521">
        <v>0</v>
      </c>
      <c r="AG521">
        <v>0</v>
      </c>
      <c r="AH521">
        <v>0</v>
      </c>
      <c r="AI521">
        <v>0</v>
      </c>
      <c r="AJ521">
        <v>0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0</v>
      </c>
      <c r="AU521">
        <v>0</v>
      </c>
      <c r="AV521">
        <v>0</v>
      </c>
      <c r="AW521">
        <v>0</v>
      </c>
      <c r="AX521">
        <v>0</v>
      </c>
      <c r="AY521">
        <v>0</v>
      </c>
      <c r="AZ521">
        <v>0</v>
      </c>
      <c r="BA521">
        <v>0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BX521">
        <v>0</v>
      </c>
      <c r="BY521">
        <v>0</v>
      </c>
      <c r="BZ521">
        <v>0</v>
      </c>
      <c r="CA521">
        <v>0</v>
      </c>
      <c r="CB521">
        <v>0</v>
      </c>
      <c r="CC521">
        <v>0</v>
      </c>
      <c r="CD521">
        <v>0</v>
      </c>
      <c r="CE521">
        <v>0</v>
      </c>
      <c r="CF521">
        <v>0</v>
      </c>
      <c r="CG521">
        <v>0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0</v>
      </c>
      <c r="CN521">
        <v>0</v>
      </c>
      <c r="CO521">
        <v>0</v>
      </c>
      <c r="CP521">
        <v>0</v>
      </c>
      <c r="CQ521">
        <v>0</v>
      </c>
      <c r="CR521">
        <v>0</v>
      </c>
      <c r="CS521">
        <v>0</v>
      </c>
      <c r="CT521">
        <v>0</v>
      </c>
      <c r="CU521">
        <v>0</v>
      </c>
      <c r="CV521">
        <v>0</v>
      </c>
      <c r="CW521">
        <v>0</v>
      </c>
      <c r="CX521">
        <v>0</v>
      </c>
      <c r="CY521">
        <v>0</v>
      </c>
      <c r="CZ521">
        <v>0</v>
      </c>
      <c r="DA521">
        <v>0</v>
      </c>
      <c r="DB521">
        <v>0</v>
      </c>
      <c r="DC521">
        <v>0</v>
      </c>
      <c r="DD521">
        <v>0</v>
      </c>
      <c r="DE521">
        <v>0</v>
      </c>
      <c r="DF521">
        <v>0</v>
      </c>
      <c r="DG521">
        <v>0</v>
      </c>
      <c r="DH521">
        <v>0</v>
      </c>
      <c r="DI521">
        <v>0</v>
      </c>
      <c r="DJ521">
        <v>0</v>
      </c>
      <c r="DK521">
        <v>0</v>
      </c>
      <c r="DL521">
        <v>0</v>
      </c>
      <c r="DM521">
        <v>0</v>
      </c>
      <c r="DN521">
        <v>0</v>
      </c>
      <c r="DO521">
        <v>0</v>
      </c>
      <c r="DP521">
        <v>0</v>
      </c>
      <c r="DQ521">
        <v>0</v>
      </c>
      <c r="DR521">
        <v>0</v>
      </c>
      <c r="DS521">
        <v>0</v>
      </c>
      <c r="DT521">
        <v>0</v>
      </c>
      <c r="DU521">
        <v>0</v>
      </c>
      <c r="DV521">
        <v>0</v>
      </c>
      <c r="DW521">
        <v>0</v>
      </c>
      <c r="DX521">
        <v>0</v>
      </c>
      <c r="DY521">
        <v>0</v>
      </c>
      <c r="DZ521">
        <v>0</v>
      </c>
      <c r="EA521">
        <v>0</v>
      </c>
      <c r="EB521">
        <v>0</v>
      </c>
      <c r="EC521">
        <v>0</v>
      </c>
      <c r="ED521">
        <v>0</v>
      </c>
      <c r="EE521">
        <v>0</v>
      </c>
      <c r="EF521">
        <v>0</v>
      </c>
      <c r="EG521">
        <v>0</v>
      </c>
      <c r="EH521">
        <v>0</v>
      </c>
      <c r="EI521">
        <v>0</v>
      </c>
      <c r="EJ521">
        <v>0</v>
      </c>
      <c r="EK521">
        <v>0</v>
      </c>
      <c r="EL521">
        <v>0</v>
      </c>
      <c r="EM521">
        <v>0</v>
      </c>
      <c r="EN521">
        <v>0</v>
      </c>
      <c r="EO521">
        <v>0</v>
      </c>
      <c r="EP521">
        <v>0</v>
      </c>
      <c r="EQ521">
        <v>0</v>
      </c>
      <c r="ER521">
        <v>0</v>
      </c>
      <c r="ES521">
        <v>0</v>
      </c>
      <c r="ET521">
        <v>0</v>
      </c>
      <c r="EU521">
        <v>0</v>
      </c>
      <c r="EV521">
        <v>0</v>
      </c>
      <c r="EW521">
        <v>0</v>
      </c>
      <c r="EX521">
        <v>0</v>
      </c>
      <c r="EY521">
        <v>0</v>
      </c>
      <c r="EZ521">
        <v>0</v>
      </c>
      <c r="FA521">
        <v>0</v>
      </c>
      <c r="FB521">
        <v>0</v>
      </c>
      <c r="FC521">
        <v>0</v>
      </c>
      <c r="FD521">
        <v>0</v>
      </c>
      <c r="FE521">
        <v>0</v>
      </c>
      <c r="FF521">
        <v>0</v>
      </c>
      <c r="FG521">
        <v>0</v>
      </c>
      <c r="FH521">
        <v>0</v>
      </c>
      <c r="FI521">
        <v>0</v>
      </c>
      <c r="FJ521">
        <v>0</v>
      </c>
      <c r="FK521">
        <v>0</v>
      </c>
      <c r="FL521">
        <v>0</v>
      </c>
      <c r="FM521">
        <v>0</v>
      </c>
      <c r="FN521">
        <v>0</v>
      </c>
      <c r="FO521">
        <v>0</v>
      </c>
      <c r="FP521">
        <v>0</v>
      </c>
      <c r="FQ521">
        <v>0</v>
      </c>
      <c r="FR521">
        <v>1</v>
      </c>
      <c r="FS521">
        <v>1</v>
      </c>
      <c r="FT521">
        <v>0</v>
      </c>
    </row>
    <row r="522" spans="1:176" x14ac:dyDescent="0.2">
      <c r="A522" t="s">
        <v>238</v>
      </c>
      <c r="B522" t="s">
        <v>235</v>
      </c>
      <c r="C522">
        <v>41526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0</v>
      </c>
      <c r="Y522">
        <v>0</v>
      </c>
      <c r="Z522">
        <v>0</v>
      </c>
      <c r="AA522">
        <v>0</v>
      </c>
      <c r="AB522">
        <v>0</v>
      </c>
      <c r="AC522">
        <v>0</v>
      </c>
      <c r="AD522">
        <v>0</v>
      </c>
      <c r="AE522">
        <v>0</v>
      </c>
      <c r="AF522">
        <v>0</v>
      </c>
      <c r="AG522">
        <v>0</v>
      </c>
      <c r="AH522">
        <v>0</v>
      </c>
      <c r="AI522">
        <v>0</v>
      </c>
      <c r="AJ522">
        <v>0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0</v>
      </c>
      <c r="AU522">
        <v>0</v>
      </c>
      <c r="AV522">
        <v>0</v>
      </c>
      <c r="AW522">
        <v>0</v>
      </c>
      <c r="AX522">
        <v>0</v>
      </c>
      <c r="AY522">
        <v>0</v>
      </c>
      <c r="AZ522">
        <v>0</v>
      </c>
      <c r="BA522">
        <v>0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BX522">
        <v>0</v>
      </c>
      <c r="BY522">
        <v>0</v>
      </c>
      <c r="BZ522">
        <v>0</v>
      </c>
      <c r="CA522">
        <v>0</v>
      </c>
      <c r="CB522">
        <v>0</v>
      </c>
      <c r="CC522">
        <v>0</v>
      </c>
      <c r="CD522">
        <v>0</v>
      </c>
      <c r="CE522">
        <v>0</v>
      </c>
      <c r="CF522">
        <v>0</v>
      </c>
      <c r="CG522">
        <v>0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0</v>
      </c>
      <c r="CN522">
        <v>0</v>
      </c>
      <c r="CO522">
        <v>0</v>
      </c>
      <c r="CP522">
        <v>0</v>
      </c>
      <c r="CQ522">
        <v>0</v>
      </c>
      <c r="CR522">
        <v>0</v>
      </c>
      <c r="CS522">
        <v>0</v>
      </c>
      <c r="CT522">
        <v>0</v>
      </c>
      <c r="CU522">
        <v>0</v>
      </c>
      <c r="CV522">
        <v>0</v>
      </c>
      <c r="CW522">
        <v>0</v>
      </c>
      <c r="CX522">
        <v>0</v>
      </c>
      <c r="CY522">
        <v>0</v>
      </c>
      <c r="CZ522">
        <v>0</v>
      </c>
      <c r="DA522">
        <v>0</v>
      </c>
      <c r="DB522">
        <v>0</v>
      </c>
      <c r="DC522">
        <v>0</v>
      </c>
      <c r="DD522">
        <v>0</v>
      </c>
      <c r="DE522">
        <v>0</v>
      </c>
      <c r="DF522">
        <v>0</v>
      </c>
      <c r="DG522">
        <v>0</v>
      </c>
      <c r="DH522">
        <v>0</v>
      </c>
      <c r="DI522">
        <v>0</v>
      </c>
      <c r="DJ522">
        <v>0</v>
      </c>
      <c r="DK522">
        <v>0</v>
      </c>
      <c r="DL522">
        <v>0</v>
      </c>
      <c r="DM522">
        <v>0</v>
      </c>
      <c r="DN522">
        <v>0</v>
      </c>
      <c r="DO522">
        <v>0</v>
      </c>
      <c r="DP522">
        <v>0</v>
      </c>
      <c r="DQ522">
        <v>0</v>
      </c>
      <c r="DR522">
        <v>0</v>
      </c>
      <c r="DS522">
        <v>0</v>
      </c>
      <c r="DT522">
        <v>0</v>
      </c>
      <c r="DU522">
        <v>0</v>
      </c>
      <c r="DV522">
        <v>0</v>
      </c>
      <c r="DW522">
        <v>0</v>
      </c>
      <c r="DX522">
        <v>0</v>
      </c>
      <c r="DY522">
        <v>0</v>
      </c>
      <c r="DZ522">
        <v>0</v>
      </c>
      <c r="EA522">
        <v>0</v>
      </c>
      <c r="EB522">
        <v>0</v>
      </c>
      <c r="EC522">
        <v>0</v>
      </c>
      <c r="ED522">
        <v>0</v>
      </c>
      <c r="EE522">
        <v>0</v>
      </c>
      <c r="EF522">
        <v>0</v>
      </c>
      <c r="EG522">
        <v>0</v>
      </c>
      <c r="EH522">
        <v>0</v>
      </c>
      <c r="EI522">
        <v>0</v>
      </c>
      <c r="EJ522">
        <v>0</v>
      </c>
      <c r="EK522">
        <v>0</v>
      </c>
      <c r="EL522">
        <v>0</v>
      </c>
      <c r="EM522">
        <v>0</v>
      </c>
      <c r="EN522">
        <v>0</v>
      </c>
      <c r="EO522">
        <v>0</v>
      </c>
      <c r="EP522">
        <v>0</v>
      </c>
      <c r="EQ522">
        <v>0</v>
      </c>
      <c r="ER522">
        <v>0</v>
      </c>
      <c r="ES522">
        <v>0</v>
      </c>
      <c r="ET522">
        <v>0</v>
      </c>
      <c r="EU522">
        <v>0</v>
      </c>
      <c r="EV522">
        <v>0</v>
      </c>
      <c r="EW522">
        <v>0</v>
      </c>
      <c r="EX522">
        <v>0</v>
      </c>
      <c r="EY522">
        <v>0</v>
      </c>
      <c r="EZ522">
        <v>0</v>
      </c>
      <c r="FA522">
        <v>0</v>
      </c>
      <c r="FB522">
        <v>0</v>
      </c>
      <c r="FC522">
        <v>0</v>
      </c>
      <c r="FD522">
        <v>0</v>
      </c>
      <c r="FE522">
        <v>0</v>
      </c>
      <c r="FF522">
        <v>0</v>
      </c>
      <c r="FG522">
        <v>0</v>
      </c>
      <c r="FH522">
        <v>0</v>
      </c>
      <c r="FI522">
        <v>0</v>
      </c>
      <c r="FJ522">
        <v>0</v>
      </c>
      <c r="FK522">
        <v>0</v>
      </c>
      <c r="FL522">
        <v>0</v>
      </c>
      <c r="FM522">
        <v>0</v>
      </c>
      <c r="FN522">
        <v>0</v>
      </c>
      <c r="FO522">
        <v>0</v>
      </c>
      <c r="FP522">
        <v>0</v>
      </c>
      <c r="FQ522">
        <v>0</v>
      </c>
      <c r="FR522">
        <v>0</v>
      </c>
      <c r="FS522">
        <v>0</v>
      </c>
      <c r="FT522">
        <v>0</v>
      </c>
    </row>
    <row r="523" spans="1:176" x14ac:dyDescent="0.2">
      <c r="A523" t="s">
        <v>238</v>
      </c>
      <c r="B523" t="s">
        <v>235</v>
      </c>
      <c r="C523" t="s">
        <v>2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>
        <v>0</v>
      </c>
      <c r="DL523">
        <v>0</v>
      </c>
      <c r="DM523">
        <v>0</v>
      </c>
      <c r="DN523">
        <v>0</v>
      </c>
      <c r="DO523">
        <v>0</v>
      </c>
      <c r="DP523">
        <v>0</v>
      </c>
      <c r="DQ523">
        <v>0</v>
      </c>
      <c r="DR523">
        <v>0</v>
      </c>
      <c r="DS523">
        <v>0</v>
      </c>
      <c r="DT523">
        <v>0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0</v>
      </c>
      <c r="EC523">
        <v>0</v>
      </c>
      <c r="ED523">
        <v>0</v>
      </c>
      <c r="EE523">
        <v>0</v>
      </c>
      <c r="EF523">
        <v>0</v>
      </c>
      <c r="EG523">
        <v>0</v>
      </c>
      <c r="EH523">
        <v>0</v>
      </c>
      <c r="EI523">
        <v>0</v>
      </c>
      <c r="EJ523">
        <v>0</v>
      </c>
      <c r="EK523">
        <v>0</v>
      </c>
      <c r="EL523">
        <v>0</v>
      </c>
      <c r="EM523">
        <v>0</v>
      </c>
      <c r="EN523">
        <v>0</v>
      </c>
      <c r="EO523">
        <v>0</v>
      </c>
      <c r="EP523">
        <v>0</v>
      </c>
      <c r="EQ523">
        <v>0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0</v>
      </c>
      <c r="FA523">
        <v>0</v>
      </c>
      <c r="FB523">
        <v>0</v>
      </c>
      <c r="FC523">
        <v>0</v>
      </c>
      <c r="FD523">
        <v>0</v>
      </c>
      <c r="FE523">
        <v>0</v>
      </c>
      <c r="FF523">
        <v>0</v>
      </c>
      <c r="FG523">
        <v>0</v>
      </c>
      <c r="FH523">
        <v>0</v>
      </c>
      <c r="FI523">
        <v>0</v>
      </c>
      <c r="FJ523">
        <v>0</v>
      </c>
      <c r="FK523">
        <v>0</v>
      </c>
      <c r="FL523">
        <v>0</v>
      </c>
      <c r="FM523">
        <v>0</v>
      </c>
      <c r="FN523">
        <v>0</v>
      </c>
      <c r="FO523">
        <v>0</v>
      </c>
      <c r="FP523">
        <v>0</v>
      </c>
      <c r="FQ523">
        <v>0</v>
      </c>
      <c r="FR523">
        <v>0.32142900000000002</v>
      </c>
      <c r="FS523">
        <v>0.32142860000000001</v>
      </c>
      <c r="FT523">
        <v>0</v>
      </c>
    </row>
    <row r="524" spans="1:176" x14ac:dyDescent="0.2">
      <c r="A524" t="s">
        <v>238</v>
      </c>
      <c r="B524" t="s">
        <v>231</v>
      </c>
      <c r="C524">
        <v>41395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0</v>
      </c>
      <c r="DO524">
        <v>0</v>
      </c>
      <c r="DP524">
        <v>0</v>
      </c>
      <c r="DQ524">
        <v>0</v>
      </c>
      <c r="DR524">
        <v>0</v>
      </c>
      <c r="DS524">
        <v>0</v>
      </c>
      <c r="DT524">
        <v>0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0</v>
      </c>
      <c r="EA524">
        <v>0</v>
      </c>
      <c r="EB524">
        <v>0</v>
      </c>
      <c r="EC524">
        <v>0</v>
      </c>
      <c r="ED524">
        <v>0</v>
      </c>
      <c r="EE524">
        <v>0</v>
      </c>
      <c r="EF524">
        <v>0</v>
      </c>
      <c r="EG524">
        <v>0</v>
      </c>
      <c r="EH524">
        <v>0</v>
      </c>
      <c r="EI524">
        <v>0</v>
      </c>
      <c r="EJ524">
        <v>0</v>
      </c>
      <c r="EK524">
        <v>0</v>
      </c>
      <c r="EL524">
        <v>0</v>
      </c>
      <c r="EM524">
        <v>0</v>
      </c>
      <c r="EN524">
        <v>0</v>
      </c>
      <c r="EO524">
        <v>0</v>
      </c>
      <c r="EP524">
        <v>0</v>
      </c>
      <c r="EQ524">
        <v>0</v>
      </c>
      <c r="ER524">
        <v>0</v>
      </c>
      <c r="ES524">
        <v>0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0</v>
      </c>
      <c r="FA524">
        <v>0</v>
      </c>
      <c r="FB524">
        <v>0</v>
      </c>
      <c r="FC524">
        <v>0</v>
      </c>
      <c r="FD524">
        <v>0</v>
      </c>
      <c r="FE524">
        <v>0</v>
      </c>
      <c r="FF524">
        <v>0</v>
      </c>
      <c r="FG524">
        <v>0</v>
      </c>
      <c r="FH524">
        <v>0</v>
      </c>
      <c r="FI524">
        <v>0</v>
      </c>
      <c r="FJ524">
        <v>0</v>
      </c>
      <c r="FK524">
        <v>0</v>
      </c>
      <c r="FL524">
        <v>0</v>
      </c>
      <c r="FM524">
        <v>0</v>
      </c>
      <c r="FN524">
        <v>0</v>
      </c>
      <c r="FO524">
        <v>0</v>
      </c>
      <c r="FP524">
        <v>0</v>
      </c>
      <c r="FQ524">
        <v>0</v>
      </c>
      <c r="FR524">
        <v>0</v>
      </c>
      <c r="FS524">
        <v>0</v>
      </c>
      <c r="FT524">
        <v>0</v>
      </c>
    </row>
    <row r="525" spans="1:176" x14ac:dyDescent="0.2">
      <c r="A525" t="s">
        <v>238</v>
      </c>
      <c r="B525" t="s">
        <v>231</v>
      </c>
      <c r="C525">
        <v>41396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>
        <v>0</v>
      </c>
      <c r="DL525">
        <v>0</v>
      </c>
      <c r="DM525">
        <v>0</v>
      </c>
      <c r="DN525">
        <v>0</v>
      </c>
      <c r="DO525">
        <v>0</v>
      </c>
      <c r="DP525">
        <v>0</v>
      </c>
      <c r="DQ525">
        <v>0</v>
      </c>
      <c r="DR525">
        <v>0</v>
      </c>
      <c r="DS525">
        <v>0</v>
      </c>
      <c r="DT525">
        <v>0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0</v>
      </c>
      <c r="EG525">
        <v>0</v>
      </c>
      <c r="EH525">
        <v>0</v>
      </c>
      <c r="EI525">
        <v>0</v>
      </c>
      <c r="EJ525">
        <v>0</v>
      </c>
      <c r="EK525">
        <v>0</v>
      </c>
      <c r="EL525">
        <v>0</v>
      </c>
      <c r="EM525">
        <v>0</v>
      </c>
      <c r="EN525">
        <v>0</v>
      </c>
      <c r="EO525">
        <v>0</v>
      </c>
      <c r="EP525">
        <v>0</v>
      </c>
      <c r="EQ525">
        <v>0</v>
      </c>
      <c r="ER525">
        <v>0</v>
      </c>
      <c r="ES525">
        <v>0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0</v>
      </c>
      <c r="FA525">
        <v>0</v>
      </c>
      <c r="FB525">
        <v>0</v>
      </c>
      <c r="FC525">
        <v>0</v>
      </c>
      <c r="FD525">
        <v>0</v>
      </c>
      <c r="FE525">
        <v>0</v>
      </c>
      <c r="FF525">
        <v>0</v>
      </c>
      <c r="FG525">
        <v>0</v>
      </c>
      <c r="FH525">
        <v>0</v>
      </c>
      <c r="FI525">
        <v>0</v>
      </c>
      <c r="FJ525">
        <v>0</v>
      </c>
      <c r="FK525">
        <v>0</v>
      </c>
      <c r="FL525">
        <v>0</v>
      </c>
      <c r="FM525">
        <v>0</v>
      </c>
      <c r="FN525">
        <v>0</v>
      </c>
      <c r="FO525">
        <v>0</v>
      </c>
      <c r="FP525">
        <v>0</v>
      </c>
      <c r="FQ525">
        <v>0</v>
      </c>
      <c r="FR525">
        <v>0</v>
      </c>
      <c r="FS525">
        <v>0</v>
      </c>
      <c r="FT525">
        <v>0</v>
      </c>
    </row>
    <row r="526" spans="1:176" x14ac:dyDescent="0.2">
      <c r="A526" t="s">
        <v>238</v>
      </c>
      <c r="B526" t="s">
        <v>231</v>
      </c>
      <c r="C526">
        <v>41397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0</v>
      </c>
      <c r="DQ526">
        <v>0</v>
      </c>
      <c r="DR526">
        <v>0</v>
      </c>
      <c r="DS526">
        <v>0</v>
      </c>
      <c r="DT526">
        <v>0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0</v>
      </c>
      <c r="EB526">
        <v>0</v>
      </c>
      <c r="EC526">
        <v>0</v>
      </c>
      <c r="ED526">
        <v>0</v>
      </c>
      <c r="EE526">
        <v>0</v>
      </c>
      <c r="EF526">
        <v>0</v>
      </c>
      <c r="EG526">
        <v>0</v>
      </c>
      <c r="EH526">
        <v>0</v>
      </c>
      <c r="EI526">
        <v>0</v>
      </c>
      <c r="EJ526">
        <v>0</v>
      </c>
      <c r="EK526">
        <v>0</v>
      </c>
      <c r="EL526">
        <v>0</v>
      </c>
      <c r="EM526">
        <v>0</v>
      </c>
      <c r="EN526">
        <v>0</v>
      </c>
      <c r="EO526">
        <v>0</v>
      </c>
      <c r="EP526">
        <v>0</v>
      </c>
      <c r="EQ526">
        <v>0</v>
      </c>
      <c r="ER526">
        <v>0</v>
      </c>
      <c r="ES526">
        <v>0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0</v>
      </c>
      <c r="FA526">
        <v>0</v>
      </c>
      <c r="FB526">
        <v>0</v>
      </c>
      <c r="FC526">
        <v>0</v>
      </c>
      <c r="FD526">
        <v>0</v>
      </c>
      <c r="FE526">
        <v>0</v>
      </c>
      <c r="FF526">
        <v>0</v>
      </c>
      <c r="FG526">
        <v>0</v>
      </c>
      <c r="FH526">
        <v>0</v>
      </c>
      <c r="FI526">
        <v>0</v>
      </c>
      <c r="FJ526">
        <v>0</v>
      </c>
      <c r="FK526">
        <v>0</v>
      </c>
      <c r="FL526">
        <v>0</v>
      </c>
      <c r="FM526">
        <v>0</v>
      </c>
      <c r="FN526">
        <v>0</v>
      </c>
      <c r="FO526">
        <v>0</v>
      </c>
      <c r="FP526">
        <v>0</v>
      </c>
      <c r="FQ526">
        <v>0</v>
      </c>
      <c r="FR526">
        <v>0</v>
      </c>
      <c r="FS526">
        <v>0</v>
      </c>
      <c r="FT526">
        <v>0</v>
      </c>
    </row>
    <row r="527" spans="1:176" x14ac:dyDescent="0.2">
      <c r="A527" t="s">
        <v>238</v>
      </c>
      <c r="B527" t="s">
        <v>231</v>
      </c>
      <c r="C527">
        <v>41407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  <c r="DD527">
        <v>0</v>
      </c>
      <c r="DE527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>
        <v>0</v>
      </c>
      <c r="DL527">
        <v>0</v>
      </c>
      <c r="DM527">
        <v>0</v>
      </c>
      <c r="DN527">
        <v>0</v>
      </c>
      <c r="DO527">
        <v>0</v>
      </c>
      <c r="DP527">
        <v>0</v>
      </c>
      <c r="DQ527">
        <v>0</v>
      </c>
      <c r="DR527">
        <v>0</v>
      </c>
      <c r="DS527">
        <v>0</v>
      </c>
      <c r="DT527">
        <v>0</v>
      </c>
      <c r="DU527">
        <v>0</v>
      </c>
      <c r="DV527">
        <v>0</v>
      </c>
      <c r="DW527">
        <v>0</v>
      </c>
      <c r="DX527">
        <v>0</v>
      </c>
      <c r="DY527">
        <v>0</v>
      </c>
      <c r="DZ527">
        <v>0</v>
      </c>
      <c r="EA527">
        <v>0</v>
      </c>
      <c r="EB527">
        <v>0</v>
      </c>
      <c r="EC527">
        <v>0</v>
      </c>
      <c r="ED527">
        <v>0</v>
      </c>
      <c r="EE527">
        <v>0</v>
      </c>
      <c r="EF527">
        <v>0</v>
      </c>
      <c r="EG527">
        <v>0</v>
      </c>
      <c r="EH527">
        <v>0</v>
      </c>
      <c r="EI527">
        <v>0</v>
      </c>
      <c r="EJ527">
        <v>0</v>
      </c>
      <c r="EK527">
        <v>0</v>
      </c>
      <c r="EL527">
        <v>0</v>
      </c>
      <c r="EM527">
        <v>0</v>
      </c>
      <c r="EN527">
        <v>0</v>
      </c>
      <c r="EO527">
        <v>0</v>
      </c>
      <c r="EP527">
        <v>0</v>
      </c>
      <c r="EQ527">
        <v>0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0</v>
      </c>
      <c r="FA527">
        <v>0</v>
      </c>
      <c r="FB527">
        <v>0</v>
      </c>
      <c r="FC527">
        <v>0</v>
      </c>
      <c r="FD527">
        <v>0</v>
      </c>
      <c r="FE527">
        <v>0</v>
      </c>
      <c r="FF527">
        <v>0</v>
      </c>
      <c r="FG527">
        <v>0</v>
      </c>
      <c r="FH527">
        <v>0</v>
      </c>
      <c r="FI527">
        <v>0</v>
      </c>
      <c r="FJ527">
        <v>0</v>
      </c>
      <c r="FK527">
        <v>0</v>
      </c>
      <c r="FL527">
        <v>0</v>
      </c>
      <c r="FM527">
        <v>0</v>
      </c>
      <c r="FN527">
        <v>0</v>
      </c>
      <c r="FO527">
        <v>0</v>
      </c>
      <c r="FP527">
        <v>0</v>
      </c>
      <c r="FQ527">
        <v>0</v>
      </c>
      <c r="FR527">
        <v>14</v>
      </c>
      <c r="FS527">
        <v>0.1071309</v>
      </c>
      <c r="FT527">
        <v>0</v>
      </c>
    </row>
    <row r="528" spans="1:176" x14ac:dyDescent="0.2">
      <c r="A528" t="s">
        <v>238</v>
      </c>
      <c r="B528" t="s">
        <v>231</v>
      </c>
      <c r="C528">
        <v>41408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  <c r="DD528">
        <v>0</v>
      </c>
      <c r="DE528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>
        <v>0</v>
      </c>
      <c r="DL528">
        <v>0</v>
      </c>
      <c r="DM528">
        <v>0</v>
      </c>
      <c r="DN528">
        <v>0</v>
      </c>
      <c r="DO528">
        <v>0</v>
      </c>
      <c r="DP528">
        <v>0</v>
      </c>
      <c r="DQ528">
        <v>0</v>
      </c>
      <c r="DR528">
        <v>0</v>
      </c>
      <c r="DS528">
        <v>0</v>
      </c>
      <c r="DT528">
        <v>0</v>
      </c>
      <c r="DU528">
        <v>0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0</v>
      </c>
      <c r="EB528">
        <v>0</v>
      </c>
      <c r="EC528">
        <v>0</v>
      </c>
      <c r="ED528">
        <v>0</v>
      </c>
      <c r="EE528">
        <v>0</v>
      </c>
      <c r="EF528">
        <v>0</v>
      </c>
      <c r="EG528">
        <v>0</v>
      </c>
      <c r="EH528">
        <v>0</v>
      </c>
      <c r="EI528">
        <v>0</v>
      </c>
      <c r="EJ528">
        <v>0</v>
      </c>
      <c r="EK528">
        <v>0</v>
      </c>
      <c r="EL528">
        <v>0</v>
      </c>
      <c r="EM528">
        <v>0</v>
      </c>
      <c r="EN528">
        <v>0</v>
      </c>
      <c r="EO528">
        <v>0</v>
      </c>
      <c r="EP528">
        <v>0</v>
      </c>
      <c r="EQ528">
        <v>0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0</v>
      </c>
      <c r="FA528">
        <v>0</v>
      </c>
      <c r="FB528">
        <v>0</v>
      </c>
      <c r="FC528">
        <v>0</v>
      </c>
      <c r="FD528">
        <v>0</v>
      </c>
      <c r="FE528">
        <v>0</v>
      </c>
      <c r="FF528">
        <v>0</v>
      </c>
      <c r="FG528">
        <v>0</v>
      </c>
      <c r="FH528">
        <v>0</v>
      </c>
      <c r="FI528">
        <v>0</v>
      </c>
      <c r="FJ528">
        <v>0</v>
      </c>
      <c r="FK528">
        <v>0</v>
      </c>
      <c r="FL528">
        <v>0</v>
      </c>
      <c r="FM528">
        <v>0</v>
      </c>
      <c r="FN528">
        <v>0</v>
      </c>
      <c r="FO528">
        <v>0</v>
      </c>
      <c r="FP528">
        <v>0</v>
      </c>
      <c r="FQ528">
        <v>0</v>
      </c>
      <c r="FR528">
        <v>0</v>
      </c>
      <c r="FS528">
        <v>0</v>
      </c>
      <c r="FT528">
        <v>0</v>
      </c>
    </row>
    <row r="529" spans="1:176" x14ac:dyDescent="0.2">
      <c r="A529" t="s">
        <v>238</v>
      </c>
      <c r="B529" t="s">
        <v>231</v>
      </c>
      <c r="C529">
        <v>41409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>
        <v>0</v>
      </c>
      <c r="DL529">
        <v>0</v>
      </c>
      <c r="DM529">
        <v>0</v>
      </c>
      <c r="DN529">
        <v>0</v>
      </c>
      <c r="DO529">
        <v>0</v>
      </c>
      <c r="DP529">
        <v>0</v>
      </c>
      <c r="DQ529">
        <v>0</v>
      </c>
      <c r="DR529">
        <v>0</v>
      </c>
      <c r="DS529">
        <v>0</v>
      </c>
      <c r="DT529">
        <v>0</v>
      </c>
      <c r="DU529">
        <v>0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0</v>
      </c>
      <c r="EB529">
        <v>0</v>
      </c>
      <c r="EC529">
        <v>0</v>
      </c>
      <c r="ED529">
        <v>0</v>
      </c>
      <c r="EE529">
        <v>0</v>
      </c>
      <c r="EF529">
        <v>0</v>
      </c>
      <c r="EG529">
        <v>0</v>
      </c>
      <c r="EH529">
        <v>0</v>
      </c>
      <c r="EI529">
        <v>0</v>
      </c>
      <c r="EJ529">
        <v>0</v>
      </c>
      <c r="EK529">
        <v>0</v>
      </c>
      <c r="EL529">
        <v>0</v>
      </c>
      <c r="EM529">
        <v>0</v>
      </c>
      <c r="EN529">
        <v>0</v>
      </c>
      <c r="EO529">
        <v>0</v>
      </c>
      <c r="EP529">
        <v>0</v>
      </c>
      <c r="EQ529">
        <v>0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0</v>
      </c>
      <c r="FA529">
        <v>0</v>
      </c>
      <c r="FB529">
        <v>0</v>
      </c>
      <c r="FC529">
        <v>0</v>
      </c>
      <c r="FD529">
        <v>0</v>
      </c>
      <c r="FE529">
        <v>0</v>
      </c>
      <c r="FF529">
        <v>0</v>
      </c>
      <c r="FG529">
        <v>0</v>
      </c>
      <c r="FH529">
        <v>0</v>
      </c>
      <c r="FI529">
        <v>0</v>
      </c>
      <c r="FJ529">
        <v>0</v>
      </c>
      <c r="FK529">
        <v>0</v>
      </c>
      <c r="FL529">
        <v>0</v>
      </c>
      <c r="FM529">
        <v>0</v>
      </c>
      <c r="FN529">
        <v>0</v>
      </c>
      <c r="FO529">
        <v>0</v>
      </c>
      <c r="FP529">
        <v>0</v>
      </c>
      <c r="FQ529">
        <v>0</v>
      </c>
      <c r="FR529">
        <v>0</v>
      </c>
      <c r="FS529">
        <v>0</v>
      </c>
      <c r="FT529">
        <v>0</v>
      </c>
    </row>
    <row r="530" spans="1:176" x14ac:dyDescent="0.2">
      <c r="A530" t="s">
        <v>238</v>
      </c>
      <c r="B530" t="s">
        <v>231</v>
      </c>
      <c r="C530">
        <v>41414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0</v>
      </c>
      <c r="AJ530">
        <v>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  <c r="AS530">
        <v>0</v>
      </c>
      <c r="AT530">
        <v>0</v>
      </c>
      <c r="AU530">
        <v>0</v>
      </c>
      <c r="AV530">
        <v>0</v>
      </c>
      <c r="AW530">
        <v>0</v>
      </c>
      <c r="AX530">
        <v>0</v>
      </c>
      <c r="AY530">
        <v>0</v>
      </c>
      <c r="AZ530">
        <v>0</v>
      </c>
      <c r="BA530">
        <v>0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BX530">
        <v>0</v>
      </c>
      <c r="BY530">
        <v>0</v>
      </c>
      <c r="BZ530">
        <v>0</v>
      </c>
      <c r="CA530">
        <v>0</v>
      </c>
      <c r="CB530">
        <v>0</v>
      </c>
      <c r="CC530">
        <v>0</v>
      </c>
      <c r="CD530">
        <v>0</v>
      </c>
      <c r="CE530">
        <v>0</v>
      </c>
      <c r="CF530">
        <v>0</v>
      </c>
      <c r="CG530">
        <v>0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0</v>
      </c>
      <c r="CN530">
        <v>0</v>
      </c>
      <c r="CO530">
        <v>0</v>
      </c>
      <c r="CP530">
        <v>0</v>
      </c>
      <c r="CQ530">
        <v>0</v>
      </c>
      <c r="CR530">
        <v>0</v>
      </c>
      <c r="CS530">
        <v>0</v>
      </c>
      <c r="CT530">
        <v>0</v>
      </c>
      <c r="CU530">
        <v>0</v>
      </c>
      <c r="CV530">
        <v>0</v>
      </c>
      <c r="CW530">
        <v>0</v>
      </c>
      <c r="CX530">
        <v>0</v>
      </c>
      <c r="CY530">
        <v>0</v>
      </c>
      <c r="CZ530">
        <v>0</v>
      </c>
      <c r="DA530">
        <v>0</v>
      </c>
      <c r="DB530">
        <v>0</v>
      </c>
      <c r="DC530">
        <v>0</v>
      </c>
      <c r="DD530">
        <v>0</v>
      </c>
      <c r="DE530">
        <v>0</v>
      </c>
      <c r="DF530">
        <v>0</v>
      </c>
      <c r="DG530">
        <v>0</v>
      </c>
      <c r="DH530">
        <v>0</v>
      </c>
      <c r="DI530">
        <v>0</v>
      </c>
      <c r="DJ530">
        <v>0</v>
      </c>
      <c r="DK530">
        <v>0</v>
      </c>
      <c r="DL530">
        <v>0</v>
      </c>
      <c r="DM530">
        <v>0</v>
      </c>
      <c r="DN530">
        <v>0</v>
      </c>
      <c r="DO530">
        <v>0</v>
      </c>
      <c r="DP530">
        <v>0</v>
      </c>
      <c r="DQ530">
        <v>0</v>
      </c>
      <c r="DR530">
        <v>0</v>
      </c>
      <c r="DS530">
        <v>0</v>
      </c>
      <c r="DT530">
        <v>0</v>
      </c>
      <c r="DU530">
        <v>0</v>
      </c>
      <c r="DV530">
        <v>0</v>
      </c>
      <c r="DW530">
        <v>0</v>
      </c>
      <c r="DX530">
        <v>0</v>
      </c>
      <c r="DY530">
        <v>0</v>
      </c>
      <c r="DZ530">
        <v>0</v>
      </c>
      <c r="EA530">
        <v>0</v>
      </c>
      <c r="EB530">
        <v>0</v>
      </c>
      <c r="EC530">
        <v>0</v>
      </c>
      <c r="ED530">
        <v>0</v>
      </c>
      <c r="EE530">
        <v>0</v>
      </c>
      <c r="EF530">
        <v>0</v>
      </c>
      <c r="EG530">
        <v>0</v>
      </c>
      <c r="EH530">
        <v>0</v>
      </c>
      <c r="EI530">
        <v>0</v>
      </c>
      <c r="EJ530">
        <v>0</v>
      </c>
      <c r="EK530">
        <v>0</v>
      </c>
      <c r="EL530">
        <v>0</v>
      </c>
      <c r="EM530">
        <v>0</v>
      </c>
      <c r="EN530">
        <v>0</v>
      </c>
      <c r="EO530">
        <v>0</v>
      </c>
      <c r="EP530">
        <v>0</v>
      </c>
      <c r="EQ530">
        <v>0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0</v>
      </c>
      <c r="EX530">
        <v>0</v>
      </c>
      <c r="EY530">
        <v>0</v>
      </c>
      <c r="EZ530">
        <v>0</v>
      </c>
      <c r="FA530">
        <v>0</v>
      </c>
      <c r="FB530">
        <v>0</v>
      </c>
      <c r="FC530">
        <v>0</v>
      </c>
      <c r="FD530">
        <v>0</v>
      </c>
      <c r="FE530">
        <v>0</v>
      </c>
      <c r="FF530">
        <v>0</v>
      </c>
      <c r="FG530">
        <v>0</v>
      </c>
      <c r="FH530">
        <v>0</v>
      </c>
      <c r="FI530">
        <v>0</v>
      </c>
      <c r="FJ530">
        <v>0</v>
      </c>
      <c r="FK530">
        <v>0</v>
      </c>
      <c r="FL530">
        <v>0</v>
      </c>
      <c r="FM530">
        <v>0</v>
      </c>
      <c r="FN530">
        <v>0</v>
      </c>
      <c r="FO530">
        <v>0</v>
      </c>
      <c r="FP530">
        <v>0</v>
      </c>
      <c r="FQ530">
        <v>0</v>
      </c>
      <c r="FR530">
        <v>0</v>
      </c>
      <c r="FS530">
        <v>0</v>
      </c>
      <c r="FT530">
        <v>0</v>
      </c>
    </row>
    <row r="531" spans="1:176" x14ac:dyDescent="0.2">
      <c r="A531" t="s">
        <v>238</v>
      </c>
      <c r="B531" t="s">
        <v>231</v>
      </c>
      <c r="C531">
        <v>41415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0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0</v>
      </c>
      <c r="AE531">
        <v>0</v>
      </c>
      <c r="AF531">
        <v>0</v>
      </c>
      <c r="AG531">
        <v>0</v>
      </c>
      <c r="AH531">
        <v>0</v>
      </c>
      <c r="AI531">
        <v>0</v>
      </c>
      <c r="AJ531">
        <v>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  <c r="AS531">
        <v>0</v>
      </c>
      <c r="AT531">
        <v>0</v>
      </c>
      <c r="AU531">
        <v>0</v>
      </c>
      <c r="AV531">
        <v>0</v>
      </c>
      <c r="AW531">
        <v>0</v>
      </c>
      <c r="AX531">
        <v>0</v>
      </c>
      <c r="AY531">
        <v>0</v>
      </c>
      <c r="AZ531">
        <v>0</v>
      </c>
      <c r="BA531">
        <v>0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BX531">
        <v>0</v>
      </c>
      <c r="BY531">
        <v>0</v>
      </c>
      <c r="BZ531">
        <v>0</v>
      </c>
      <c r="CA531">
        <v>0</v>
      </c>
      <c r="CB531">
        <v>0</v>
      </c>
      <c r="CC531">
        <v>0</v>
      </c>
      <c r="CD531">
        <v>0</v>
      </c>
      <c r="CE531">
        <v>0</v>
      </c>
      <c r="CF531">
        <v>0</v>
      </c>
      <c r="CG531">
        <v>0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0</v>
      </c>
      <c r="CN531">
        <v>0</v>
      </c>
      <c r="CO531">
        <v>0</v>
      </c>
      <c r="CP531">
        <v>0</v>
      </c>
      <c r="CQ531">
        <v>0</v>
      </c>
      <c r="CR531">
        <v>0</v>
      </c>
      <c r="CS531">
        <v>0</v>
      </c>
      <c r="CT531">
        <v>0</v>
      </c>
      <c r="CU531">
        <v>0</v>
      </c>
      <c r="CV531">
        <v>0</v>
      </c>
      <c r="CW531">
        <v>0</v>
      </c>
      <c r="CX531">
        <v>0</v>
      </c>
      <c r="CY531">
        <v>0</v>
      </c>
      <c r="CZ531">
        <v>0</v>
      </c>
      <c r="DA531">
        <v>0</v>
      </c>
      <c r="DB531">
        <v>0</v>
      </c>
      <c r="DC531">
        <v>0</v>
      </c>
      <c r="DD531">
        <v>0</v>
      </c>
      <c r="DE531">
        <v>0</v>
      </c>
      <c r="DF531">
        <v>0</v>
      </c>
      <c r="DG531">
        <v>0</v>
      </c>
      <c r="DH531">
        <v>0</v>
      </c>
      <c r="DI531">
        <v>0</v>
      </c>
      <c r="DJ531">
        <v>0</v>
      </c>
      <c r="DK531">
        <v>0</v>
      </c>
      <c r="DL531">
        <v>0</v>
      </c>
      <c r="DM531">
        <v>0</v>
      </c>
      <c r="DN531">
        <v>0</v>
      </c>
      <c r="DO531">
        <v>0</v>
      </c>
      <c r="DP531">
        <v>0</v>
      </c>
      <c r="DQ531">
        <v>0</v>
      </c>
      <c r="DR531">
        <v>0</v>
      </c>
      <c r="DS531">
        <v>0</v>
      </c>
      <c r="DT531">
        <v>0</v>
      </c>
      <c r="DU531">
        <v>0</v>
      </c>
      <c r="DV531">
        <v>0</v>
      </c>
      <c r="DW531">
        <v>0</v>
      </c>
      <c r="DX531">
        <v>0</v>
      </c>
      <c r="DY531">
        <v>0</v>
      </c>
      <c r="DZ531">
        <v>0</v>
      </c>
      <c r="EA531">
        <v>0</v>
      </c>
      <c r="EB531">
        <v>0</v>
      </c>
      <c r="EC531">
        <v>0</v>
      </c>
      <c r="ED531">
        <v>0</v>
      </c>
      <c r="EE531">
        <v>0</v>
      </c>
      <c r="EF531">
        <v>0</v>
      </c>
      <c r="EG531">
        <v>0</v>
      </c>
      <c r="EH531">
        <v>0</v>
      </c>
      <c r="EI531">
        <v>0</v>
      </c>
      <c r="EJ531">
        <v>0</v>
      </c>
      <c r="EK531">
        <v>0</v>
      </c>
      <c r="EL531">
        <v>0</v>
      </c>
      <c r="EM531">
        <v>0</v>
      </c>
      <c r="EN531">
        <v>0</v>
      </c>
      <c r="EO531">
        <v>0</v>
      </c>
      <c r="EP531">
        <v>0</v>
      </c>
      <c r="EQ531">
        <v>0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0</v>
      </c>
      <c r="EX531">
        <v>0</v>
      </c>
      <c r="EY531">
        <v>0</v>
      </c>
      <c r="EZ531">
        <v>0</v>
      </c>
      <c r="FA531">
        <v>0</v>
      </c>
      <c r="FB531">
        <v>0</v>
      </c>
      <c r="FC531">
        <v>0</v>
      </c>
      <c r="FD531">
        <v>0</v>
      </c>
      <c r="FE531">
        <v>0</v>
      </c>
      <c r="FF531">
        <v>0</v>
      </c>
      <c r="FG531">
        <v>0</v>
      </c>
      <c r="FH531">
        <v>0</v>
      </c>
      <c r="FI531">
        <v>0</v>
      </c>
      <c r="FJ531">
        <v>0</v>
      </c>
      <c r="FK531">
        <v>0</v>
      </c>
      <c r="FL531">
        <v>0</v>
      </c>
      <c r="FM531">
        <v>0</v>
      </c>
      <c r="FN531">
        <v>0</v>
      </c>
      <c r="FO531">
        <v>0</v>
      </c>
      <c r="FP531">
        <v>0</v>
      </c>
      <c r="FQ531">
        <v>0</v>
      </c>
      <c r="FR531">
        <v>0</v>
      </c>
      <c r="FS531">
        <v>0</v>
      </c>
      <c r="FT531">
        <v>0</v>
      </c>
    </row>
    <row r="532" spans="1:176" x14ac:dyDescent="0.2">
      <c r="A532" t="s">
        <v>238</v>
      </c>
      <c r="B532" t="s">
        <v>231</v>
      </c>
      <c r="C532">
        <v>41424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  <c r="AH532">
        <v>0</v>
      </c>
      <c r="AI532">
        <v>0</v>
      </c>
      <c r="AJ532">
        <v>0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  <c r="AS532">
        <v>0</v>
      </c>
      <c r="AT532">
        <v>0</v>
      </c>
      <c r="AU532">
        <v>0</v>
      </c>
      <c r="AV532">
        <v>0</v>
      </c>
      <c r="AW532">
        <v>0</v>
      </c>
      <c r="AX532">
        <v>0</v>
      </c>
      <c r="AY532">
        <v>0</v>
      </c>
      <c r="AZ532">
        <v>0</v>
      </c>
      <c r="BA532">
        <v>0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BX532">
        <v>0</v>
      </c>
      <c r="BY532">
        <v>0</v>
      </c>
      <c r="BZ532">
        <v>0</v>
      </c>
      <c r="CA532">
        <v>0</v>
      </c>
      <c r="CB532">
        <v>0</v>
      </c>
      <c r="CC532">
        <v>0</v>
      </c>
      <c r="CD532">
        <v>0</v>
      </c>
      <c r="CE532">
        <v>0</v>
      </c>
      <c r="CF532">
        <v>0</v>
      </c>
      <c r="CG532">
        <v>0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0</v>
      </c>
      <c r="CN532">
        <v>0</v>
      </c>
      <c r="CO532">
        <v>0</v>
      </c>
      <c r="CP532">
        <v>0</v>
      </c>
      <c r="CQ532">
        <v>0</v>
      </c>
      <c r="CR532">
        <v>0</v>
      </c>
      <c r="CS532">
        <v>0</v>
      </c>
      <c r="CT532">
        <v>0</v>
      </c>
      <c r="CU532">
        <v>0</v>
      </c>
      <c r="CV532">
        <v>0</v>
      </c>
      <c r="CW532">
        <v>0</v>
      </c>
      <c r="CX532">
        <v>0</v>
      </c>
      <c r="CY532">
        <v>0</v>
      </c>
      <c r="CZ532">
        <v>0</v>
      </c>
      <c r="DA532">
        <v>0</v>
      </c>
      <c r="DB532">
        <v>0</v>
      </c>
      <c r="DC532">
        <v>0</v>
      </c>
      <c r="DD532">
        <v>0</v>
      </c>
      <c r="DE532">
        <v>0</v>
      </c>
      <c r="DF532">
        <v>0</v>
      </c>
      <c r="DG532">
        <v>0</v>
      </c>
      <c r="DH532">
        <v>0</v>
      </c>
      <c r="DI532">
        <v>0</v>
      </c>
      <c r="DJ532">
        <v>0</v>
      </c>
      <c r="DK532">
        <v>0</v>
      </c>
      <c r="DL532">
        <v>0</v>
      </c>
      <c r="DM532">
        <v>0</v>
      </c>
      <c r="DN532">
        <v>0</v>
      </c>
      <c r="DO532">
        <v>0</v>
      </c>
      <c r="DP532">
        <v>0</v>
      </c>
      <c r="DQ532">
        <v>0</v>
      </c>
      <c r="DR532">
        <v>0</v>
      </c>
      <c r="DS532">
        <v>0</v>
      </c>
      <c r="DT532">
        <v>0</v>
      </c>
      <c r="DU532">
        <v>0</v>
      </c>
      <c r="DV532">
        <v>0</v>
      </c>
      <c r="DW532">
        <v>0</v>
      </c>
      <c r="DX532">
        <v>0</v>
      </c>
      <c r="DY532">
        <v>0</v>
      </c>
      <c r="DZ532">
        <v>0</v>
      </c>
      <c r="EA532">
        <v>0</v>
      </c>
      <c r="EB532">
        <v>0</v>
      </c>
      <c r="EC532">
        <v>0</v>
      </c>
      <c r="ED532">
        <v>0</v>
      </c>
      <c r="EE532">
        <v>0</v>
      </c>
      <c r="EF532">
        <v>0</v>
      </c>
      <c r="EG532">
        <v>0</v>
      </c>
      <c r="EH532">
        <v>0</v>
      </c>
      <c r="EI532">
        <v>0</v>
      </c>
      <c r="EJ532">
        <v>0</v>
      </c>
      <c r="EK532">
        <v>0</v>
      </c>
      <c r="EL532">
        <v>0</v>
      </c>
      <c r="EM532">
        <v>0</v>
      </c>
      <c r="EN532">
        <v>0</v>
      </c>
      <c r="EO532">
        <v>0</v>
      </c>
      <c r="EP532">
        <v>0</v>
      </c>
      <c r="EQ532">
        <v>0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0</v>
      </c>
      <c r="EX532">
        <v>0</v>
      </c>
      <c r="EY532">
        <v>0</v>
      </c>
      <c r="EZ532">
        <v>0</v>
      </c>
      <c r="FA532">
        <v>0</v>
      </c>
      <c r="FB532">
        <v>0</v>
      </c>
      <c r="FC532">
        <v>0</v>
      </c>
      <c r="FD532">
        <v>0</v>
      </c>
      <c r="FE532">
        <v>0</v>
      </c>
      <c r="FF532">
        <v>0</v>
      </c>
      <c r="FG532">
        <v>0</v>
      </c>
      <c r="FH532">
        <v>0</v>
      </c>
      <c r="FI532">
        <v>0</v>
      </c>
      <c r="FJ532">
        <v>0</v>
      </c>
      <c r="FK532">
        <v>0</v>
      </c>
      <c r="FL532">
        <v>0</v>
      </c>
      <c r="FM532">
        <v>0</v>
      </c>
      <c r="FN532">
        <v>0</v>
      </c>
      <c r="FO532">
        <v>0</v>
      </c>
      <c r="FP532">
        <v>0</v>
      </c>
      <c r="FQ532">
        <v>0</v>
      </c>
      <c r="FR532">
        <v>0</v>
      </c>
      <c r="FS532">
        <v>0</v>
      </c>
      <c r="FT532">
        <v>0</v>
      </c>
    </row>
    <row r="533" spans="1:176" x14ac:dyDescent="0.2">
      <c r="A533" t="s">
        <v>238</v>
      </c>
      <c r="B533" t="s">
        <v>231</v>
      </c>
      <c r="C533">
        <v>41425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  <c r="W533">
        <v>0</v>
      </c>
      <c r="X533">
        <v>0</v>
      </c>
      <c r="Y533">
        <v>0</v>
      </c>
      <c r="Z533">
        <v>0</v>
      </c>
      <c r="AA533">
        <v>0</v>
      </c>
      <c r="AB533">
        <v>0</v>
      </c>
      <c r="AC533">
        <v>0</v>
      </c>
      <c r="AD533">
        <v>0</v>
      </c>
      <c r="AE533">
        <v>0</v>
      </c>
      <c r="AF533">
        <v>0</v>
      </c>
      <c r="AG533">
        <v>0</v>
      </c>
      <c r="AH533">
        <v>0</v>
      </c>
      <c r="AI533">
        <v>0</v>
      </c>
      <c r="AJ533">
        <v>0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  <c r="AS533">
        <v>0</v>
      </c>
      <c r="AT533">
        <v>0</v>
      </c>
      <c r="AU533">
        <v>0</v>
      </c>
      <c r="AV533">
        <v>0</v>
      </c>
      <c r="AW533">
        <v>0</v>
      </c>
      <c r="AX533">
        <v>0</v>
      </c>
      <c r="AY533">
        <v>0</v>
      </c>
      <c r="AZ533">
        <v>0</v>
      </c>
      <c r="BA533">
        <v>0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BX533">
        <v>0</v>
      </c>
      <c r="BY533">
        <v>0</v>
      </c>
      <c r="BZ533">
        <v>0</v>
      </c>
      <c r="CA533">
        <v>0</v>
      </c>
      <c r="CB533">
        <v>0</v>
      </c>
      <c r="CC533">
        <v>0</v>
      </c>
      <c r="CD533">
        <v>0</v>
      </c>
      <c r="CE533">
        <v>0</v>
      </c>
      <c r="CF533">
        <v>0</v>
      </c>
      <c r="CG533">
        <v>0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0</v>
      </c>
      <c r="CN533">
        <v>0</v>
      </c>
      <c r="CO533">
        <v>0</v>
      </c>
      <c r="CP533">
        <v>0</v>
      </c>
      <c r="CQ533">
        <v>0</v>
      </c>
      <c r="CR533">
        <v>0</v>
      </c>
      <c r="CS533">
        <v>0</v>
      </c>
      <c r="CT533">
        <v>0</v>
      </c>
      <c r="CU533">
        <v>0</v>
      </c>
      <c r="CV533">
        <v>0</v>
      </c>
      <c r="CW533">
        <v>0</v>
      </c>
      <c r="CX533">
        <v>0</v>
      </c>
      <c r="CY533">
        <v>0</v>
      </c>
      <c r="CZ533">
        <v>0</v>
      </c>
      <c r="DA533">
        <v>0</v>
      </c>
      <c r="DB533">
        <v>0</v>
      </c>
      <c r="DC533">
        <v>0</v>
      </c>
      <c r="DD533">
        <v>0</v>
      </c>
      <c r="DE533">
        <v>0</v>
      </c>
      <c r="DF533">
        <v>0</v>
      </c>
      <c r="DG533">
        <v>0</v>
      </c>
      <c r="DH533">
        <v>0</v>
      </c>
      <c r="DI533">
        <v>0</v>
      </c>
      <c r="DJ533">
        <v>0</v>
      </c>
      <c r="DK533">
        <v>0</v>
      </c>
      <c r="DL533">
        <v>0</v>
      </c>
      <c r="DM533">
        <v>0</v>
      </c>
      <c r="DN533">
        <v>0</v>
      </c>
      <c r="DO533">
        <v>0</v>
      </c>
      <c r="DP533">
        <v>0</v>
      </c>
      <c r="DQ533">
        <v>0</v>
      </c>
      <c r="DR533">
        <v>0</v>
      </c>
      <c r="DS533">
        <v>0</v>
      </c>
      <c r="DT533">
        <v>0</v>
      </c>
      <c r="DU533">
        <v>0</v>
      </c>
      <c r="DV533">
        <v>0</v>
      </c>
      <c r="DW533">
        <v>0</v>
      </c>
      <c r="DX533">
        <v>0</v>
      </c>
      <c r="DY533">
        <v>0</v>
      </c>
      <c r="DZ533">
        <v>0</v>
      </c>
      <c r="EA533">
        <v>0</v>
      </c>
      <c r="EB533">
        <v>0</v>
      </c>
      <c r="EC533">
        <v>0</v>
      </c>
      <c r="ED533">
        <v>0</v>
      </c>
      <c r="EE533">
        <v>0</v>
      </c>
      <c r="EF533">
        <v>0</v>
      </c>
      <c r="EG533">
        <v>0</v>
      </c>
      <c r="EH533">
        <v>0</v>
      </c>
      <c r="EI533">
        <v>0</v>
      </c>
      <c r="EJ533">
        <v>0</v>
      </c>
      <c r="EK533">
        <v>0</v>
      </c>
      <c r="EL533">
        <v>0</v>
      </c>
      <c r="EM533">
        <v>0</v>
      </c>
      <c r="EN533">
        <v>0</v>
      </c>
      <c r="EO533">
        <v>0</v>
      </c>
      <c r="EP533">
        <v>0</v>
      </c>
      <c r="EQ533">
        <v>0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0</v>
      </c>
      <c r="EX533">
        <v>0</v>
      </c>
      <c r="EY533">
        <v>0</v>
      </c>
      <c r="EZ533">
        <v>0</v>
      </c>
      <c r="FA533">
        <v>0</v>
      </c>
      <c r="FB533">
        <v>0</v>
      </c>
      <c r="FC533">
        <v>0</v>
      </c>
      <c r="FD533">
        <v>0</v>
      </c>
      <c r="FE533">
        <v>0</v>
      </c>
      <c r="FF533">
        <v>0</v>
      </c>
      <c r="FG533">
        <v>0</v>
      </c>
      <c r="FH533">
        <v>0</v>
      </c>
      <c r="FI533">
        <v>0</v>
      </c>
      <c r="FJ533">
        <v>0</v>
      </c>
      <c r="FK533">
        <v>0</v>
      </c>
      <c r="FL533">
        <v>0</v>
      </c>
      <c r="FM533">
        <v>0</v>
      </c>
      <c r="FN533">
        <v>0</v>
      </c>
      <c r="FO533">
        <v>0</v>
      </c>
      <c r="FP533">
        <v>0</v>
      </c>
      <c r="FQ533">
        <v>0</v>
      </c>
      <c r="FR533">
        <v>0</v>
      </c>
      <c r="FS533">
        <v>0</v>
      </c>
      <c r="FT533">
        <v>0</v>
      </c>
    </row>
    <row r="534" spans="1:176" x14ac:dyDescent="0.2">
      <c r="A534" t="s">
        <v>238</v>
      </c>
      <c r="B534" t="s">
        <v>231</v>
      </c>
      <c r="C534">
        <v>41453</v>
      </c>
      <c r="D534">
        <v>29</v>
      </c>
      <c r="E534">
        <v>29</v>
      </c>
      <c r="F534">
        <v>0.64509799999999995</v>
      </c>
      <c r="G534">
        <v>0.71108950000000004</v>
      </c>
      <c r="H534">
        <v>0.6888668</v>
      </c>
      <c r="I534">
        <v>0.76167229999999997</v>
      </c>
      <c r="J534">
        <v>0.80970390000000003</v>
      </c>
      <c r="K534">
        <v>0.90533280000000005</v>
      </c>
      <c r="L534">
        <v>0.9561518</v>
      </c>
      <c r="M534">
        <v>1.161375</v>
      </c>
      <c r="N534">
        <v>1.5854060000000001</v>
      </c>
      <c r="O534">
        <v>1.929799</v>
      </c>
      <c r="P534">
        <v>1.988815</v>
      </c>
      <c r="Q534">
        <v>2.0933120000000001</v>
      </c>
      <c r="R534">
        <v>2.1737489999999999</v>
      </c>
      <c r="S534">
        <v>2.2429999999999999</v>
      </c>
      <c r="T534">
        <v>2.3041209999999999</v>
      </c>
      <c r="U534">
        <v>2.321923</v>
      </c>
      <c r="V534">
        <v>2.3111090000000001</v>
      </c>
      <c r="W534">
        <v>2.2773020000000002</v>
      </c>
      <c r="X534">
        <v>2.2160099999999998</v>
      </c>
      <c r="Y534">
        <v>2.0069400000000002</v>
      </c>
      <c r="Z534">
        <v>1.7835449999999999</v>
      </c>
      <c r="AA534">
        <v>1.178814</v>
      </c>
      <c r="AB534">
        <v>0.88517920000000005</v>
      </c>
      <c r="AC534">
        <v>0.62489329999999998</v>
      </c>
      <c r="AD534">
        <v>-8.37344E-2</v>
      </c>
      <c r="AE534">
        <v>-7.8002999999999996E-3</v>
      </c>
      <c r="AF534">
        <v>-2.513E-3</v>
      </c>
      <c r="AG534">
        <v>4.1640000000000002E-3</v>
      </c>
      <c r="AH534">
        <v>7.3828299999999999E-2</v>
      </c>
      <c r="AI534">
        <v>6.18557E-2</v>
      </c>
      <c r="AJ534">
        <v>-1.11133E-2</v>
      </c>
      <c r="AK534">
        <v>4.6595999999999999E-3</v>
      </c>
      <c r="AL534">
        <v>-4.35317E-2</v>
      </c>
      <c r="AM534">
        <v>-0.13016730000000001</v>
      </c>
      <c r="AN534">
        <v>-9.8705600000000004E-2</v>
      </c>
      <c r="AO534">
        <v>-0.1195306</v>
      </c>
      <c r="AP534">
        <v>-0.20852619999999999</v>
      </c>
      <c r="AQ534">
        <v>0.28702319999999998</v>
      </c>
      <c r="AR534">
        <v>0.31395050000000002</v>
      </c>
      <c r="AS534">
        <v>0.29320020000000002</v>
      </c>
      <c r="AT534">
        <v>0.29718800000000001</v>
      </c>
      <c r="AU534">
        <v>-0.184146</v>
      </c>
      <c r="AV534">
        <v>-0.15366450000000001</v>
      </c>
      <c r="AW534">
        <v>-0.1164943</v>
      </c>
      <c r="AX534">
        <v>-5.5339899999999997E-2</v>
      </c>
      <c r="AY534">
        <v>-5.6850600000000001E-2</v>
      </c>
      <c r="AZ534">
        <v>-7.14027E-2</v>
      </c>
      <c r="BA534">
        <v>-4.4544800000000002E-2</v>
      </c>
      <c r="BB534">
        <v>-5.5668200000000001E-2</v>
      </c>
      <c r="BC534">
        <v>2.01561E-2</v>
      </c>
      <c r="BD534">
        <v>2.56866E-2</v>
      </c>
      <c r="BE534">
        <v>3.2190499999999997E-2</v>
      </c>
      <c r="BF534">
        <v>0.10191</v>
      </c>
      <c r="BG534">
        <v>8.98201E-2</v>
      </c>
      <c r="BH534">
        <v>1.6885899999999999E-2</v>
      </c>
      <c r="BI534">
        <v>3.2684600000000001E-2</v>
      </c>
      <c r="BJ534">
        <v>-1.56086E-2</v>
      </c>
      <c r="BK534">
        <v>-0.1021526</v>
      </c>
      <c r="BL534">
        <v>-7.0802500000000004E-2</v>
      </c>
      <c r="BM534">
        <v>-9.1647500000000007E-2</v>
      </c>
      <c r="BN534">
        <v>-0.18063299999999999</v>
      </c>
      <c r="BO534">
        <v>0.31487369999999998</v>
      </c>
      <c r="BP534">
        <v>0.3418117</v>
      </c>
      <c r="BQ534">
        <v>0.32105349999999999</v>
      </c>
      <c r="BR534">
        <v>0.32504189999999999</v>
      </c>
      <c r="BS534">
        <v>-0.15629599999999999</v>
      </c>
      <c r="BT534">
        <v>-0.12575</v>
      </c>
      <c r="BU534">
        <v>-8.85822E-2</v>
      </c>
      <c r="BV534">
        <v>-2.7464800000000001E-2</v>
      </c>
      <c r="BW534">
        <v>-2.89343E-2</v>
      </c>
      <c r="BX534">
        <v>-4.3523600000000003E-2</v>
      </c>
      <c r="BY534">
        <v>-1.6632500000000001E-2</v>
      </c>
      <c r="BZ534">
        <v>-3.6229699999999997E-2</v>
      </c>
      <c r="CA534">
        <v>3.9518699999999997E-2</v>
      </c>
      <c r="CB534">
        <v>4.5217599999999997E-2</v>
      </c>
      <c r="CC534">
        <v>5.1601500000000002E-2</v>
      </c>
      <c r="CD534">
        <v>0.1213593</v>
      </c>
      <c r="CE534">
        <v>0.1091882</v>
      </c>
      <c r="CF534">
        <v>3.6277999999999998E-2</v>
      </c>
      <c r="CG534">
        <v>5.2094700000000001E-2</v>
      </c>
      <c r="CH534">
        <v>3.7309000000000001E-3</v>
      </c>
      <c r="CI534">
        <v>-8.2749699999999995E-2</v>
      </c>
      <c r="CJ534">
        <v>-5.1477000000000002E-2</v>
      </c>
      <c r="CK534">
        <v>-7.2335700000000003E-2</v>
      </c>
      <c r="CL534">
        <v>-0.16131429999999999</v>
      </c>
      <c r="CM534">
        <v>0.33416289999999998</v>
      </c>
      <c r="CN534">
        <v>0.36110829999999999</v>
      </c>
      <c r="CO534">
        <v>0.3403446</v>
      </c>
      <c r="CP534">
        <v>0.34433340000000001</v>
      </c>
      <c r="CQ534">
        <v>-0.13700709999999999</v>
      </c>
      <c r="CR534">
        <v>-0.1064165</v>
      </c>
      <c r="CS534">
        <v>-6.9250300000000001E-2</v>
      </c>
      <c r="CT534">
        <v>-8.1585000000000008E-3</v>
      </c>
      <c r="CU534">
        <v>-9.5995999999999998E-3</v>
      </c>
      <c r="CV534">
        <v>-2.4214699999999999E-2</v>
      </c>
      <c r="CW534">
        <v>2.6995000000000001E-3</v>
      </c>
      <c r="CX534">
        <v>-1.67911E-2</v>
      </c>
      <c r="CY534">
        <v>5.8881200000000002E-2</v>
      </c>
      <c r="CZ534">
        <v>6.47485E-2</v>
      </c>
      <c r="DA534">
        <v>7.1012599999999995E-2</v>
      </c>
      <c r="DB534">
        <v>0.14080860000000001</v>
      </c>
      <c r="DC534">
        <v>0.12855630000000001</v>
      </c>
      <c r="DD534">
        <v>5.56701E-2</v>
      </c>
      <c r="DE534">
        <v>7.1504700000000004E-2</v>
      </c>
      <c r="DF534">
        <v>2.3070299999999998E-2</v>
      </c>
      <c r="DG534">
        <v>-6.3346799999999995E-2</v>
      </c>
      <c r="DH534">
        <v>-3.2151399999999997E-2</v>
      </c>
      <c r="DI534">
        <v>-5.3024000000000002E-2</v>
      </c>
      <c r="DJ534">
        <v>-0.1419955</v>
      </c>
      <c r="DK534">
        <v>0.35345209999999999</v>
      </c>
      <c r="DL534">
        <v>0.38040489999999999</v>
      </c>
      <c r="DM534">
        <v>0.3596357</v>
      </c>
      <c r="DN534">
        <v>0.36362499999999998</v>
      </c>
      <c r="DO534">
        <v>-0.1177182</v>
      </c>
      <c r="DP534">
        <v>-8.7082999999999994E-2</v>
      </c>
      <c r="DQ534">
        <v>-4.9918499999999998E-2</v>
      </c>
      <c r="DR534">
        <v>1.1147799999999999E-2</v>
      </c>
      <c r="DS534">
        <v>9.7351E-3</v>
      </c>
      <c r="DT534">
        <v>-4.9056999999999998E-3</v>
      </c>
      <c r="DU534">
        <v>2.2031499999999999E-2</v>
      </c>
      <c r="DV534">
        <v>1.12751E-2</v>
      </c>
      <c r="DW534">
        <v>8.6837600000000001E-2</v>
      </c>
      <c r="DX534">
        <v>9.2948100000000006E-2</v>
      </c>
      <c r="DY534">
        <v>9.9039000000000002E-2</v>
      </c>
      <c r="DZ534">
        <v>0.16889029999999999</v>
      </c>
      <c r="EA534">
        <v>0.15652070000000001</v>
      </c>
      <c r="EB534">
        <v>8.3669300000000002E-2</v>
      </c>
      <c r="EC534">
        <v>9.9529699999999999E-2</v>
      </c>
      <c r="ED534">
        <v>5.0993400000000001E-2</v>
      </c>
      <c r="EE534">
        <v>-3.5332099999999998E-2</v>
      </c>
      <c r="EF534">
        <v>-4.2484000000000003E-3</v>
      </c>
      <c r="EG534">
        <v>-2.5140900000000001E-2</v>
      </c>
      <c r="EH534">
        <v>-0.1141023</v>
      </c>
      <c r="EI534">
        <v>0.38130249999999999</v>
      </c>
      <c r="EJ534">
        <v>0.40826610000000002</v>
      </c>
      <c r="EK534">
        <v>0.38748909999999998</v>
      </c>
      <c r="EL534">
        <v>0.39147890000000002</v>
      </c>
      <c r="EM534">
        <v>-8.9868100000000006E-2</v>
      </c>
      <c r="EN534">
        <v>-5.9168499999999999E-2</v>
      </c>
      <c r="EO534">
        <v>-2.2006299999999999E-2</v>
      </c>
      <c r="EP534">
        <v>3.9022899999999999E-2</v>
      </c>
      <c r="EQ534">
        <v>3.7651400000000002E-2</v>
      </c>
      <c r="ER534">
        <v>2.2973299999999999E-2</v>
      </c>
      <c r="ES534">
        <v>4.9943899999999999E-2</v>
      </c>
      <c r="ET534">
        <v>77.053700000000006</v>
      </c>
      <c r="EU534">
        <v>76.066329999999994</v>
      </c>
      <c r="EV534">
        <v>74.895359999999997</v>
      </c>
      <c r="EW534">
        <v>72.228729999999999</v>
      </c>
      <c r="EX534">
        <v>69.597179999999994</v>
      </c>
      <c r="EY534">
        <v>67.93844</v>
      </c>
      <c r="EZ534">
        <v>68.307389999999998</v>
      </c>
      <c r="FA534">
        <v>69.110119999999995</v>
      </c>
      <c r="FB534">
        <v>73.159319999999994</v>
      </c>
      <c r="FC534">
        <v>79.154539999999997</v>
      </c>
      <c r="FD534">
        <v>82.520120000000006</v>
      </c>
      <c r="FE534">
        <v>85.1524</v>
      </c>
      <c r="FF534">
        <v>87.616029999999995</v>
      </c>
      <c r="FG534">
        <v>89.18732</v>
      </c>
      <c r="FH534">
        <v>91.299379999999999</v>
      </c>
      <c r="FI534">
        <v>92.082859999999997</v>
      </c>
      <c r="FJ534">
        <v>92.819599999999994</v>
      </c>
      <c r="FK534">
        <v>92.822209999999998</v>
      </c>
      <c r="FL534">
        <v>91.597139999999996</v>
      </c>
      <c r="FM534">
        <v>89.465119999999999</v>
      </c>
      <c r="FN534">
        <v>87.442089999999993</v>
      </c>
      <c r="FO534">
        <v>83.626379999999997</v>
      </c>
      <c r="FP534">
        <v>81.554370000000006</v>
      </c>
      <c r="FQ534">
        <v>77.959950000000006</v>
      </c>
      <c r="FR534">
        <v>29</v>
      </c>
      <c r="FS534">
        <v>8.1668900000000003E-2</v>
      </c>
      <c r="FT534">
        <v>1</v>
      </c>
    </row>
    <row r="535" spans="1:176" x14ac:dyDescent="0.2">
      <c r="A535" t="s">
        <v>238</v>
      </c>
      <c r="B535" t="s">
        <v>231</v>
      </c>
      <c r="C535">
        <v>41456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0</v>
      </c>
      <c r="AJ535">
        <v>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>
        <v>0</v>
      </c>
      <c r="AT535">
        <v>0</v>
      </c>
      <c r="AU535">
        <v>0</v>
      </c>
      <c r="AV535">
        <v>0</v>
      </c>
      <c r="AW535">
        <v>0</v>
      </c>
      <c r="AX535">
        <v>0</v>
      </c>
      <c r="AY535">
        <v>0</v>
      </c>
      <c r="AZ535">
        <v>0</v>
      </c>
      <c r="BA535">
        <v>0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BX535">
        <v>0</v>
      </c>
      <c r="BY535">
        <v>0</v>
      </c>
      <c r="BZ535">
        <v>0</v>
      </c>
      <c r="CA535">
        <v>0</v>
      </c>
      <c r="CB535">
        <v>0</v>
      </c>
      <c r="CC535">
        <v>0</v>
      </c>
      <c r="CD535">
        <v>0</v>
      </c>
      <c r="CE535">
        <v>0</v>
      </c>
      <c r="CF535">
        <v>0</v>
      </c>
      <c r="CG535">
        <v>0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0</v>
      </c>
      <c r="CN535">
        <v>0</v>
      </c>
      <c r="CO535">
        <v>0</v>
      </c>
      <c r="CP535">
        <v>0</v>
      </c>
      <c r="CQ535">
        <v>0</v>
      </c>
      <c r="CR535">
        <v>0</v>
      </c>
      <c r="CS535">
        <v>0</v>
      </c>
      <c r="CT535">
        <v>0</v>
      </c>
      <c r="CU535">
        <v>0</v>
      </c>
      <c r="CV535">
        <v>0</v>
      </c>
      <c r="CW535">
        <v>0</v>
      </c>
      <c r="CX535">
        <v>0</v>
      </c>
      <c r="CY535">
        <v>0</v>
      </c>
      <c r="CZ535">
        <v>0</v>
      </c>
      <c r="DA535">
        <v>0</v>
      </c>
      <c r="DB535">
        <v>0</v>
      </c>
      <c r="DC535">
        <v>0</v>
      </c>
      <c r="DD535">
        <v>0</v>
      </c>
      <c r="DE535">
        <v>0</v>
      </c>
      <c r="DF535">
        <v>0</v>
      </c>
      <c r="DG535">
        <v>0</v>
      </c>
      <c r="DH535">
        <v>0</v>
      </c>
      <c r="DI535">
        <v>0</v>
      </c>
      <c r="DJ535">
        <v>0</v>
      </c>
      <c r="DK535">
        <v>0</v>
      </c>
      <c r="DL535">
        <v>0</v>
      </c>
      <c r="DM535">
        <v>0</v>
      </c>
      <c r="DN535">
        <v>0</v>
      </c>
      <c r="DO535">
        <v>0</v>
      </c>
      <c r="DP535">
        <v>0</v>
      </c>
      <c r="DQ535">
        <v>0</v>
      </c>
      <c r="DR535">
        <v>0</v>
      </c>
      <c r="DS535">
        <v>0</v>
      </c>
      <c r="DT535">
        <v>0</v>
      </c>
      <c r="DU535">
        <v>0</v>
      </c>
      <c r="DV535">
        <v>0</v>
      </c>
      <c r="DW535">
        <v>0</v>
      </c>
      <c r="DX535">
        <v>0</v>
      </c>
      <c r="DY535">
        <v>0</v>
      </c>
      <c r="DZ535">
        <v>0</v>
      </c>
      <c r="EA535">
        <v>0</v>
      </c>
      <c r="EB535">
        <v>0</v>
      </c>
      <c r="EC535">
        <v>0</v>
      </c>
      <c r="ED535">
        <v>0</v>
      </c>
      <c r="EE535">
        <v>0</v>
      </c>
      <c r="EF535">
        <v>0</v>
      </c>
      <c r="EG535">
        <v>0</v>
      </c>
      <c r="EH535">
        <v>0</v>
      </c>
      <c r="EI535">
        <v>0</v>
      </c>
      <c r="EJ535">
        <v>0</v>
      </c>
      <c r="EK535">
        <v>0</v>
      </c>
      <c r="EL535">
        <v>0</v>
      </c>
      <c r="EM535">
        <v>0</v>
      </c>
      <c r="EN535">
        <v>0</v>
      </c>
      <c r="EO535">
        <v>0</v>
      </c>
      <c r="EP535">
        <v>0</v>
      </c>
      <c r="EQ535">
        <v>0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0</v>
      </c>
      <c r="EX535">
        <v>0</v>
      </c>
      <c r="EY535">
        <v>0</v>
      </c>
      <c r="EZ535">
        <v>0</v>
      </c>
      <c r="FA535">
        <v>0</v>
      </c>
      <c r="FB535">
        <v>0</v>
      </c>
      <c r="FC535">
        <v>0</v>
      </c>
      <c r="FD535">
        <v>0</v>
      </c>
      <c r="FE535">
        <v>0</v>
      </c>
      <c r="FF535">
        <v>0</v>
      </c>
      <c r="FG535">
        <v>0</v>
      </c>
      <c r="FH535">
        <v>0</v>
      </c>
      <c r="FI535">
        <v>0</v>
      </c>
      <c r="FJ535">
        <v>0</v>
      </c>
      <c r="FK535">
        <v>0</v>
      </c>
      <c r="FL535">
        <v>0</v>
      </c>
      <c r="FM535">
        <v>0</v>
      </c>
      <c r="FN535">
        <v>0</v>
      </c>
      <c r="FO535">
        <v>0</v>
      </c>
      <c r="FP535">
        <v>0</v>
      </c>
      <c r="FQ535">
        <v>0</v>
      </c>
      <c r="FR535">
        <v>0</v>
      </c>
      <c r="FS535">
        <v>0</v>
      </c>
      <c r="FT535">
        <v>0</v>
      </c>
    </row>
    <row r="536" spans="1:176" x14ac:dyDescent="0.2">
      <c r="A536" t="s">
        <v>238</v>
      </c>
      <c r="B536" t="s">
        <v>231</v>
      </c>
      <c r="C536">
        <v>41457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0</v>
      </c>
      <c r="Y536">
        <v>0</v>
      </c>
      <c r="Z536">
        <v>0</v>
      </c>
      <c r="AA536">
        <v>0</v>
      </c>
      <c r="AB536">
        <v>0</v>
      </c>
      <c r="AC536">
        <v>0</v>
      </c>
      <c r="AD536">
        <v>0</v>
      </c>
      <c r="AE536">
        <v>0</v>
      </c>
      <c r="AF536">
        <v>0</v>
      </c>
      <c r="AG536">
        <v>0</v>
      </c>
      <c r="AH536">
        <v>0</v>
      </c>
      <c r="AI536">
        <v>0</v>
      </c>
      <c r="AJ536">
        <v>0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  <c r="AS536">
        <v>0</v>
      </c>
      <c r="AT536">
        <v>0</v>
      </c>
      <c r="AU536">
        <v>0</v>
      </c>
      <c r="AV536">
        <v>0</v>
      </c>
      <c r="AW536">
        <v>0</v>
      </c>
      <c r="AX536">
        <v>0</v>
      </c>
      <c r="AY536">
        <v>0</v>
      </c>
      <c r="AZ536">
        <v>0</v>
      </c>
      <c r="BA536">
        <v>0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BX536">
        <v>0</v>
      </c>
      <c r="BY536">
        <v>0</v>
      </c>
      <c r="BZ536">
        <v>0</v>
      </c>
      <c r="CA536">
        <v>0</v>
      </c>
      <c r="CB536">
        <v>0</v>
      </c>
      <c r="CC536">
        <v>0</v>
      </c>
      <c r="CD536">
        <v>0</v>
      </c>
      <c r="CE536">
        <v>0</v>
      </c>
      <c r="CF536">
        <v>0</v>
      </c>
      <c r="CG536">
        <v>0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0</v>
      </c>
      <c r="CN536">
        <v>0</v>
      </c>
      <c r="CO536">
        <v>0</v>
      </c>
      <c r="CP536">
        <v>0</v>
      </c>
      <c r="CQ536">
        <v>0</v>
      </c>
      <c r="CR536">
        <v>0</v>
      </c>
      <c r="CS536">
        <v>0</v>
      </c>
      <c r="CT536">
        <v>0</v>
      </c>
      <c r="CU536">
        <v>0</v>
      </c>
      <c r="CV536">
        <v>0</v>
      </c>
      <c r="CW536">
        <v>0</v>
      </c>
      <c r="CX536">
        <v>0</v>
      </c>
      <c r="CY536">
        <v>0</v>
      </c>
      <c r="CZ536">
        <v>0</v>
      </c>
      <c r="DA536">
        <v>0</v>
      </c>
      <c r="DB536">
        <v>0</v>
      </c>
      <c r="DC536">
        <v>0</v>
      </c>
      <c r="DD536">
        <v>0</v>
      </c>
      <c r="DE536">
        <v>0</v>
      </c>
      <c r="DF536">
        <v>0</v>
      </c>
      <c r="DG536">
        <v>0</v>
      </c>
      <c r="DH536">
        <v>0</v>
      </c>
      <c r="DI536">
        <v>0</v>
      </c>
      <c r="DJ536">
        <v>0</v>
      </c>
      <c r="DK536">
        <v>0</v>
      </c>
      <c r="DL536">
        <v>0</v>
      </c>
      <c r="DM536">
        <v>0</v>
      </c>
      <c r="DN536">
        <v>0</v>
      </c>
      <c r="DO536">
        <v>0</v>
      </c>
      <c r="DP536">
        <v>0</v>
      </c>
      <c r="DQ536">
        <v>0</v>
      </c>
      <c r="DR536">
        <v>0</v>
      </c>
      <c r="DS536">
        <v>0</v>
      </c>
      <c r="DT536">
        <v>0</v>
      </c>
      <c r="DU536">
        <v>0</v>
      </c>
      <c r="DV536">
        <v>0</v>
      </c>
      <c r="DW536">
        <v>0</v>
      </c>
      <c r="DX536">
        <v>0</v>
      </c>
      <c r="DY536">
        <v>0</v>
      </c>
      <c r="DZ536">
        <v>0</v>
      </c>
      <c r="EA536">
        <v>0</v>
      </c>
      <c r="EB536">
        <v>0</v>
      </c>
      <c r="EC536">
        <v>0</v>
      </c>
      <c r="ED536">
        <v>0</v>
      </c>
      <c r="EE536">
        <v>0</v>
      </c>
      <c r="EF536">
        <v>0</v>
      </c>
      <c r="EG536">
        <v>0</v>
      </c>
      <c r="EH536">
        <v>0</v>
      </c>
      <c r="EI536">
        <v>0</v>
      </c>
      <c r="EJ536">
        <v>0</v>
      </c>
      <c r="EK536">
        <v>0</v>
      </c>
      <c r="EL536">
        <v>0</v>
      </c>
      <c r="EM536">
        <v>0</v>
      </c>
      <c r="EN536">
        <v>0</v>
      </c>
      <c r="EO536">
        <v>0</v>
      </c>
      <c r="EP536">
        <v>0</v>
      </c>
      <c r="EQ536">
        <v>0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0</v>
      </c>
      <c r="EX536">
        <v>0</v>
      </c>
      <c r="EY536">
        <v>0</v>
      </c>
      <c r="EZ536">
        <v>0</v>
      </c>
      <c r="FA536">
        <v>0</v>
      </c>
      <c r="FB536">
        <v>0</v>
      </c>
      <c r="FC536">
        <v>0</v>
      </c>
      <c r="FD536">
        <v>0</v>
      </c>
      <c r="FE536">
        <v>0</v>
      </c>
      <c r="FF536">
        <v>0</v>
      </c>
      <c r="FG536">
        <v>0</v>
      </c>
      <c r="FH536">
        <v>0</v>
      </c>
      <c r="FI536">
        <v>0</v>
      </c>
      <c r="FJ536">
        <v>0</v>
      </c>
      <c r="FK536">
        <v>0</v>
      </c>
      <c r="FL536">
        <v>0</v>
      </c>
      <c r="FM536">
        <v>0</v>
      </c>
      <c r="FN536">
        <v>0</v>
      </c>
      <c r="FO536">
        <v>0</v>
      </c>
      <c r="FP536">
        <v>0</v>
      </c>
      <c r="FQ536">
        <v>0</v>
      </c>
      <c r="FR536">
        <v>0</v>
      </c>
      <c r="FS536">
        <v>0</v>
      </c>
      <c r="FT536">
        <v>0</v>
      </c>
    </row>
    <row r="537" spans="1:176" x14ac:dyDescent="0.2">
      <c r="A537" t="s">
        <v>238</v>
      </c>
      <c r="B537" t="s">
        <v>231</v>
      </c>
      <c r="C537">
        <v>41458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  <c r="W537">
        <v>0</v>
      </c>
      <c r="X537">
        <v>0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0</v>
      </c>
      <c r="AJ537">
        <v>0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  <c r="AS537">
        <v>0</v>
      </c>
      <c r="AT537">
        <v>0</v>
      </c>
      <c r="AU537">
        <v>0</v>
      </c>
      <c r="AV537">
        <v>0</v>
      </c>
      <c r="AW537">
        <v>0</v>
      </c>
      <c r="AX537">
        <v>0</v>
      </c>
      <c r="AY537">
        <v>0</v>
      </c>
      <c r="AZ537">
        <v>0</v>
      </c>
      <c r="BA537">
        <v>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BX537">
        <v>0</v>
      </c>
      <c r="BY537">
        <v>0</v>
      </c>
      <c r="BZ537">
        <v>0</v>
      </c>
      <c r="CA537">
        <v>0</v>
      </c>
      <c r="CB537">
        <v>0</v>
      </c>
      <c r="CC537">
        <v>0</v>
      </c>
      <c r="CD537">
        <v>0</v>
      </c>
      <c r="CE537">
        <v>0</v>
      </c>
      <c r="CF537">
        <v>0</v>
      </c>
      <c r="CG537">
        <v>0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0</v>
      </c>
      <c r="CN537">
        <v>0</v>
      </c>
      <c r="CO537">
        <v>0</v>
      </c>
      <c r="CP537">
        <v>0</v>
      </c>
      <c r="CQ537">
        <v>0</v>
      </c>
      <c r="CR537">
        <v>0</v>
      </c>
      <c r="CS537">
        <v>0</v>
      </c>
      <c r="CT537">
        <v>0</v>
      </c>
      <c r="CU537">
        <v>0</v>
      </c>
      <c r="CV537">
        <v>0</v>
      </c>
      <c r="CW537">
        <v>0</v>
      </c>
      <c r="CX537">
        <v>0</v>
      </c>
      <c r="CY537">
        <v>0</v>
      </c>
      <c r="CZ537">
        <v>0</v>
      </c>
      <c r="DA537">
        <v>0</v>
      </c>
      <c r="DB537">
        <v>0</v>
      </c>
      <c r="DC537">
        <v>0</v>
      </c>
      <c r="DD537">
        <v>0</v>
      </c>
      <c r="DE537">
        <v>0</v>
      </c>
      <c r="DF537">
        <v>0</v>
      </c>
      <c r="DG537">
        <v>0</v>
      </c>
      <c r="DH537">
        <v>0</v>
      </c>
      <c r="DI537">
        <v>0</v>
      </c>
      <c r="DJ537">
        <v>0</v>
      </c>
      <c r="DK537">
        <v>0</v>
      </c>
      <c r="DL537">
        <v>0</v>
      </c>
      <c r="DM537">
        <v>0</v>
      </c>
      <c r="DN537">
        <v>0</v>
      </c>
      <c r="DO537">
        <v>0</v>
      </c>
      <c r="DP537">
        <v>0</v>
      </c>
      <c r="DQ537">
        <v>0</v>
      </c>
      <c r="DR537">
        <v>0</v>
      </c>
      <c r="DS537">
        <v>0</v>
      </c>
      <c r="DT537">
        <v>0</v>
      </c>
      <c r="DU537">
        <v>0</v>
      </c>
      <c r="DV537">
        <v>0</v>
      </c>
      <c r="DW537">
        <v>0</v>
      </c>
      <c r="DX537">
        <v>0</v>
      </c>
      <c r="DY537">
        <v>0</v>
      </c>
      <c r="DZ537">
        <v>0</v>
      </c>
      <c r="EA537">
        <v>0</v>
      </c>
      <c r="EB537">
        <v>0</v>
      </c>
      <c r="EC537">
        <v>0</v>
      </c>
      <c r="ED537">
        <v>0</v>
      </c>
      <c r="EE537">
        <v>0</v>
      </c>
      <c r="EF537">
        <v>0</v>
      </c>
      <c r="EG537">
        <v>0</v>
      </c>
      <c r="EH537">
        <v>0</v>
      </c>
      <c r="EI537">
        <v>0</v>
      </c>
      <c r="EJ537">
        <v>0</v>
      </c>
      <c r="EK537">
        <v>0</v>
      </c>
      <c r="EL537">
        <v>0</v>
      </c>
      <c r="EM537">
        <v>0</v>
      </c>
      <c r="EN537">
        <v>0</v>
      </c>
      <c r="EO537">
        <v>0</v>
      </c>
      <c r="EP537">
        <v>0</v>
      </c>
      <c r="EQ537">
        <v>0</v>
      </c>
      <c r="ER537">
        <v>0</v>
      </c>
      <c r="ES537">
        <v>0</v>
      </c>
      <c r="ET537">
        <v>0</v>
      </c>
      <c r="EU537">
        <v>0</v>
      </c>
      <c r="EV537">
        <v>0</v>
      </c>
      <c r="EW537">
        <v>0</v>
      </c>
      <c r="EX537">
        <v>0</v>
      </c>
      <c r="EY537">
        <v>0</v>
      </c>
      <c r="EZ537">
        <v>0</v>
      </c>
      <c r="FA537">
        <v>0</v>
      </c>
      <c r="FB537">
        <v>0</v>
      </c>
      <c r="FC537">
        <v>0</v>
      </c>
      <c r="FD537">
        <v>0</v>
      </c>
      <c r="FE537">
        <v>0</v>
      </c>
      <c r="FF537">
        <v>0</v>
      </c>
      <c r="FG537">
        <v>0</v>
      </c>
      <c r="FH537">
        <v>0</v>
      </c>
      <c r="FI537">
        <v>0</v>
      </c>
      <c r="FJ537">
        <v>0</v>
      </c>
      <c r="FK537">
        <v>0</v>
      </c>
      <c r="FL537">
        <v>0</v>
      </c>
      <c r="FM537">
        <v>0</v>
      </c>
      <c r="FN537">
        <v>0</v>
      </c>
      <c r="FO537">
        <v>0</v>
      </c>
      <c r="FP537">
        <v>0</v>
      </c>
      <c r="FQ537">
        <v>0</v>
      </c>
      <c r="FR537">
        <v>0</v>
      </c>
      <c r="FS537">
        <v>0</v>
      </c>
      <c r="FT537">
        <v>0</v>
      </c>
    </row>
    <row r="538" spans="1:176" x14ac:dyDescent="0.2">
      <c r="A538" t="s">
        <v>238</v>
      </c>
      <c r="B538" t="s">
        <v>231</v>
      </c>
      <c r="C538">
        <v>41464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  <c r="W538">
        <v>0</v>
      </c>
      <c r="X538">
        <v>0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0</v>
      </c>
      <c r="AH538">
        <v>0</v>
      </c>
      <c r="AI538">
        <v>0</v>
      </c>
      <c r="AJ538">
        <v>0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  <c r="AS538">
        <v>0</v>
      </c>
      <c r="AT538">
        <v>0</v>
      </c>
      <c r="AU538">
        <v>0</v>
      </c>
      <c r="AV538">
        <v>0</v>
      </c>
      <c r="AW538">
        <v>0</v>
      </c>
      <c r="AX538">
        <v>0</v>
      </c>
      <c r="AY538">
        <v>0</v>
      </c>
      <c r="AZ538">
        <v>0</v>
      </c>
      <c r="BA538">
        <v>0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BX538">
        <v>0</v>
      </c>
      <c r="BY538">
        <v>0</v>
      </c>
      <c r="BZ538">
        <v>0</v>
      </c>
      <c r="CA538">
        <v>0</v>
      </c>
      <c r="CB538">
        <v>0</v>
      </c>
      <c r="CC538">
        <v>0</v>
      </c>
      <c r="CD538">
        <v>0</v>
      </c>
      <c r="CE538">
        <v>0</v>
      </c>
      <c r="CF538">
        <v>0</v>
      </c>
      <c r="CG538">
        <v>0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0</v>
      </c>
      <c r="CN538">
        <v>0</v>
      </c>
      <c r="CO538">
        <v>0</v>
      </c>
      <c r="CP538">
        <v>0</v>
      </c>
      <c r="CQ538">
        <v>0</v>
      </c>
      <c r="CR538">
        <v>0</v>
      </c>
      <c r="CS538">
        <v>0</v>
      </c>
      <c r="CT538">
        <v>0</v>
      </c>
      <c r="CU538">
        <v>0</v>
      </c>
      <c r="CV538">
        <v>0</v>
      </c>
      <c r="CW538">
        <v>0</v>
      </c>
      <c r="CX538">
        <v>0</v>
      </c>
      <c r="CY538">
        <v>0</v>
      </c>
      <c r="CZ538">
        <v>0</v>
      </c>
      <c r="DA538">
        <v>0</v>
      </c>
      <c r="DB538">
        <v>0</v>
      </c>
      <c r="DC538">
        <v>0</v>
      </c>
      <c r="DD538">
        <v>0</v>
      </c>
      <c r="DE538">
        <v>0</v>
      </c>
      <c r="DF538">
        <v>0</v>
      </c>
      <c r="DG538">
        <v>0</v>
      </c>
      <c r="DH538">
        <v>0</v>
      </c>
      <c r="DI538">
        <v>0</v>
      </c>
      <c r="DJ538">
        <v>0</v>
      </c>
      <c r="DK538">
        <v>0</v>
      </c>
      <c r="DL538">
        <v>0</v>
      </c>
      <c r="DM538">
        <v>0</v>
      </c>
      <c r="DN538">
        <v>0</v>
      </c>
      <c r="DO538">
        <v>0</v>
      </c>
      <c r="DP538">
        <v>0</v>
      </c>
      <c r="DQ538">
        <v>0</v>
      </c>
      <c r="DR538">
        <v>0</v>
      </c>
      <c r="DS538">
        <v>0</v>
      </c>
      <c r="DT538">
        <v>0</v>
      </c>
      <c r="DU538">
        <v>0</v>
      </c>
      <c r="DV538">
        <v>0</v>
      </c>
      <c r="DW538">
        <v>0</v>
      </c>
      <c r="DX538">
        <v>0</v>
      </c>
      <c r="DY538">
        <v>0</v>
      </c>
      <c r="DZ538">
        <v>0</v>
      </c>
      <c r="EA538">
        <v>0</v>
      </c>
      <c r="EB538">
        <v>0</v>
      </c>
      <c r="EC538">
        <v>0</v>
      </c>
      <c r="ED538">
        <v>0</v>
      </c>
      <c r="EE538">
        <v>0</v>
      </c>
      <c r="EF538">
        <v>0</v>
      </c>
      <c r="EG538">
        <v>0</v>
      </c>
      <c r="EH538">
        <v>0</v>
      </c>
      <c r="EI538">
        <v>0</v>
      </c>
      <c r="EJ538">
        <v>0</v>
      </c>
      <c r="EK538">
        <v>0</v>
      </c>
      <c r="EL538">
        <v>0</v>
      </c>
      <c r="EM538">
        <v>0</v>
      </c>
      <c r="EN538">
        <v>0</v>
      </c>
      <c r="EO538">
        <v>0</v>
      </c>
      <c r="EP538">
        <v>0</v>
      </c>
      <c r="EQ538">
        <v>0</v>
      </c>
      <c r="ER538">
        <v>0</v>
      </c>
      <c r="ES538">
        <v>0</v>
      </c>
      <c r="ET538">
        <v>0</v>
      </c>
      <c r="EU538">
        <v>0</v>
      </c>
      <c r="EV538">
        <v>0</v>
      </c>
      <c r="EW538">
        <v>0</v>
      </c>
      <c r="EX538">
        <v>0</v>
      </c>
      <c r="EY538">
        <v>0</v>
      </c>
      <c r="EZ538">
        <v>0</v>
      </c>
      <c r="FA538">
        <v>0</v>
      </c>
      <c r="FB538">
        <v>0</v>
      </c>
      <c r="FC538">
        <v>0</v>
      </c>
      <c r="FD538">
        <v>0</v>
      </c>
      <c r="FE538">
        <v>0</v>
      </c>
      <c r="FF538">
        <v>0</v>
      </c>
      <c r="FG538">
        <v>0</v>
      </c>
      <c r="FH538">
        <v>0</v>
      </c>
      <c r="FI538">
        <v>0</v>
      </c>
      <c r="FJ538">
        <v>0</v>
      </c>
      <c r="FK538">
        <v>0</v>
      </c>
      <c r="FL538">
        <v>0</v>
      </c>
      <c r="FM538">
        <v>0</v>
      </c>
      <c r="FN538">
        <v>0</v>
      </c>
      <c r="FO538">
        <v>0</v>
      </c>
      <c r="FP538">
        <v>0</v>
      </c>
      <c r="FQ538">
        <v>0</v>
      </c>
      <c r="FR538">
        <v>0</v>
      </c>
      <c r="FS538">
        <v>0</v>
      </c>
      <c r="FT538">
        <v>0</v>
      </c>
    </row>
    <row r="539" spans="1:176" x14ac:dyDescent="0.2">
      <c r="A539" t="s">
        <v>238</v>
      </c>
      <c r="B539" t="s">
        <v>231</v>
      </c>
      <c r="C539">
        <v>41470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  <c r="W539">
        <v>0</v>
      </c>
      <c r="X539">
        <v>0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0</v>
      </c>
      <c r="AH539">
        <v>0</v>
      </c>
      <c r="AI539">
        <v>0</v>
      </c>
      <c r="AJ539">
        <v>0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  <c r="AS539">
        <v>0</v>
      </c>
      <c r="AT539">
        <v>0</v>
      </c>
      <c r="AU539">
        <v>0</v>
      </c>
      <c r="AV539">
        <v>0</v>
      </c>
      <c r="AW539">
        <v>0</v>
      </c>
      <c r="AX539">
        <v>0</v>
      </c>
      <c r="AY539">
        <v>0</v>
      </c>
      <c r="AZ539">
        <v>0</v>
      </c>
      <c r="BA539">
        <v>0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BX539">
        <v>0</v>
      </c>
      <c r="BY539">
        <v>0</v>
      </c>
      <c r="BZ539">
        <v>0</v>
      </c>
      <c r="CA539">
        <v>0</v>
      </c>
      <c r="CB539">
        <v>0</v>
      </c>
      <c r="CC539">
        <v>0</v>
      </c>
      <c r="CD539">
        <v>0</v>
      </c>
      <c r="CE539">
        <v>0</v>
      </c>
      <c r="CF539">
        <v>0</v>
      </c>
      <c r="CG539">
        <v>0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0</v>
      </c>
      <c r="CN539">
        <v>0</v>
      </c>
      <c r="CO539">
        <v>0</v>
      </c>
      <c r="CP539">
        <v>0</v>
      </c>
      <c r="CQ539">
        <v>0</v>
      </c>
      <c r="CR539">
        <v>0</v>
      </c>
      <c r="CS539">
        <v>0</v>
      </c>
      <c r="CT539">
        <v>0</v>
      </c>
      <c r="CU539">
        <v>0</v>
      </c>
      <c r="CV539">
        <v>0</v>
      </c>
      <c r="CW539">
        <v>0</v>
      </c>
      <c r="CX539">
        <v>0</v>
      </c>
      <c r="CY539">
        <v>0</v>
      </c>
      <c r="CZ539">
        <v>0</v>
      </c>
      <c r="DA539">
        <v>0</v>
      </c>
      <c r="DB539">
        <v>0</v>
      </c>
      <c r="DC539">
        <v>0</v>
      </c>
      <c r="DD539">
        <v>0</v>
      </c>
      <c r="DE539">
        <v>0</v>
      </c>
      <c r="DF539">
        <v>0</v>
      </c>
      <c r="DG539">
        <v>0</v>
      </c>
      <c r="DH539">
        <v>0</v>
      </c>
      <c r="DI539">
        <v>0</v>
      </c>
      <c r="DJ539">
        <v>0</v>
      </c>
      <c r="DK539">
        <v>0</v>
      </c>
      <c r="DL539">
        <v>0</v>
      </c>
      <c r="DM539">
        <v>0</v>
      </c>
      <c r="DN539">
        <v>0</v>
      </c>
      <c r="DO539">
        <v>0</v>
      </c>
      <c r="DP539">
        <v>0</v>
      </c>
      <c r="DQ539">
        <v>0</v>
      </c>
      <c r="DR539">
        <v>0</v>
      </c>
      <c r="DS539">
        <v>0</v>
      </c>
      <c r="DT539">
        <v>0</v>
      </c>
      <c r="DU539">
        <v>0</v>
      </c>
      <c r="DV539">
        <v>0</v>
      </c>
      <c r="DW539">
        <v>0</v>
      </c>
      <c r="DX539">
        <v>0</v>
      </c>
      <c r="DY539">
        <v>0</v>
      </c>
      <c r="DZ539">
        <v>0</v>
      </c>
      <c r="EA539">
        <v>0</v>
      </c>
      <c r="EB539">
        <v>0</v>
      </c>
      <c r="EC539">
        <v>0</v>
      </c>
      <c r="ED539">
        <v>0</v>
      </c>
      <c r="EE539">
        <v>0</v>
      </c>
      <c r="EF539">
        <v>0</v>
      </c>
      <c r="EG539">
        <v>0</v>
      </c>
      <c r="EH539">
        <v>0</v>
      </c>
      <c r="EI539">
        <v>0</v>
      </c>
      <c r="EJ539">
        <v>0</v>
      </c>
      <c r="EK539">
        <v>0</v>
      </c>
      <c r="EL539">
        <v>0</v>
      </c>
      <c r="EM539">
        <v>0</v>
      </c>
      <c r="EN539">
        <v>0</v>
      </c>
      <c r="EO539">
        <v>0</v>
      </c>
      <c r="EP539">
        <v>0</v>
      </c>
      <c r="EQ539">
        <v>0</v>
      </c>
      <c r="ER539">
        <v>0</v>
      </c>
      <c r="ES539">
        <v>0</v>
      </c>
      <c r="ET539">
        <v>0</v>
      </c>
      <c r="EU539">
        <v>0</v>
      </c>
      <c r="EV539">
        <v>0</v>
      </c>
      <c r="EW539">
        <v>0</v>
      </c>
      <c r="EX539">
        <v>0</v>
      </c>
      <c r="EY539">
        <v>0</v>
      </c>
      <c r="EZ539">
        <v>0</v>
      </c>
      <c r="FA539">
        <v>0</v>
      </c>
      <c r="FB539">
        <v>0</v>
      </c>
      <c r="FC539">
        <v>0</v>
      </c>
      <c r="FD539">
        <v>0</v>
      </c>
      <c r="FE539">
        <v>0</v>
      </c>
      <c r="FF539">
        <v>0</v>
      </c>
      <c r="FG539">
        <v>0</v>
      </c>
      <c r="FH539">
        <v>0</v>
      </c>
      <c r="FI539">
        <v>0</v>
      </c>
      <c r="FJ539">
        <v>0</v>
      </c>
      <c r="FK539">
        <v>0</v>
      </c>
      <c r="FL539">
        <v>0</v>
      </c>
      <c r="FM539">
        <v>0</v>
      </c>
      <c r="FN539">
        <v>0</v>
      </c>
      <c r="FO539">
        <v>0</v>
      </c>
      <c r="FP539">
        <v>0</v>
      </c>
      <c r="FQ539">
        <v>0</v>
      </c>
      <c r="FR539">
        <v>0</v>
      </c>
      <c r="FS539">
        <v>0</v>
      </c>
      <c r="FT539">
        <v>0</v>
      </c>
    </row>
    <row r="540" spans="1:176" x14ac:dyDescent="0.2">
      <c r="A540" t="s">
        <v>238</v>
      </c>
      <c r="B540" t="s">
        <v>231</v>
      </c>
      <c r="C540">
        <v>41471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  <c r="W540">
        <v>0</v>
      </c>
      <c r="X540">
        <v>0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0</v>
      </c>
      <c r="AH540">
        <v>0</v>
      </c>
      <c r="AI540">
        <v>0</v>
      </c>
      <c r="AJ540">
        <v>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  <c r="AS540">
        <v>0</v>
      </c>
      <c r="AT540">
        <v>0</v>
      </c>
      <c r="AU540">
        <v>0</v>
      </c>
      <c r="AV540">
        <v>0</v>
      </c>
      <c r="AW540">
        <v>0</v>
      </c>
      <c r="AX540">
        <v>0</v>
      </c>
      <c r="AY540">
        <v>0</v>
      </c>
      <c r="AZ540">
        <v>0</v>
      </c>
      <c r="BA540">
        <v>0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BX540">
        <v>0</v>
      </c>
      <c r="BY540">
        <v>0</v>
      </c>
      <c r="BZ540">
        <v>0</v>
      </c>
      <c r="CA540">
        <v>0</v>
      </c>
      <c r="CB540">
        <v>0</v>
      </c>
      <c r="CC540">
        <v>0</v>
      </c>
      <c r="CD540">
        <v>0</v>
      </c>
      <c r="CE540">
        <v>0</v>
      </c>
      <c r="CF540">
        <v>0</v>
      </c>
      <c r="CG540">
        <v>0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0</v>
      </c>
      <c r="CN540">
        <v>0</v>
      </c>
      <c r="CO540">
        <v>0</v>
      </c>
      <c r="CP540">
        <v>0</v>
      </c>
      <c r="CQ540">
        <v>0</v>
      </c>
      <c r="CR540">
        <v>0</v>
      </c>
      <c r="CS540">
        <v>0</v>
      </c>
      <c r="CT540">
        <v>0</v>
      </c>
      <c r="CU540">
        <v>0</v>
      </c>
      <c r="CV540">
        <v>0</v>
      </c>
      <c r="CW540">
        <v>0</v>
      </c>
      <c r="CX540">
        <v>0</v>
      </c>
      <c r="CY540">
        <v>0</v>
      </c>
      <c r="CZ540">
        <v>0</v>
      </c>
      <c r="DA540">
        <v>0</v>
      </c>
      <c r="DB540">
        <v>0</v>
      </c>
      <c r="DC540">
        <v>0</v>
      </c>
      <c r="DD540">
        <v>0</v>
      </c>
      <c r="DE540">
        <v>0</v>
      </c>
      <c r="DF540">
        <v>0</v>
      </c>
      <c r="DG540">
        <v>0</v>
      </c>
      <c r="DH540">
        <v>0</v>
      </c>
      <c r="DI540">
        <v>0</v>
      </c>
      <c r="DJ540">
        <v>0</v>
      </c>
      <c r="DK540">
        <v>0</v>
      </c>
      <c r="DL540">
        <v>0</v>
      </c>
      <c r="DM540">
        <v>0</v>
      </c>
      <c r="DN540">
        <v>0</v>
      </c>
      <c r="DO540">
        <v>0</v>
      </c>
      <c r="DP540">
        <v>0</v>
      </c>
      <c r="DQ540">
        <v>0</v>
      </c>
      <c r="DR540">
        <v>0</v>
      </c>
      <c r="DS540">
        <v>0</v>
      </c>
      <c r="DT540">
        <v>0</v>
      </c>
      <c r="DU540">
        <v>0</v>
      </c>
      <c r="DV540">
        <v>0</v>
      </c>
      <c r="DW540">
        <v>0</v>
      </c>
      <c r="DX540">
        <v>0</v>
      </c>
      <c r="DY540">
        <v>0</v>
      </c>
      <c r="DZ540">
        <v>0</v>
      </c>
      <c r="EA540">
        <v>0</v>
      </c>
      <c r="EB540">
        <v>0</v>
      </c>
      <c r="EC540">
        <v>0</v>
      </c>
      <c r="ED540">
        <v>0</v>
      </c>
      <c r="EE540">
        <v>0</v>
      </c>
      <c r="EF540">
        <v>0</v>
      </c>
      <c r="EG540">
        <v>0</v>
      </c>
      <c r="EH540">
        <v>0</v>
      </c>
      <c r="EI540">
        <v>0</v>
      </c>
      <c r="EJ540">
        <v>0</v>
      </c>
      <c r="EK540">
        <v>0</v>
      </c>
      <c r="EL540">
        <v>0</v>
      </c>
      <c r="EM540">
        <v>0</v>
      </c>
      <c r="EN540">
        <v>0</v>
      </c>
      <c r="EO540">
        <v>0</v>
      </c>
      <c r="EP540">
        <v>0</v>
      </c>
      <c r="EQ540">
        <v>0</v>
      </c>
      <c r="ER540">
        <v>0</v>
      </c>
      <c r="ES540">
        <v>0</v>
      </c>
      <c r="ET540">
        <v>0</v>
      </c>
      <c r="EU540">
        <v>0</v>
      </c>
      <c r="EV540">
        <v>0</v>
      </c>
      <c r="EW540">
        <v>0</v>
      </c>
      <c r="EX540">
        <v>0</v>
      </c>
      <c r="EY540">
        <v>0</v>
      </c>
      <c r="EZ540">
        <v>0</v>
      </c>
      <c r="FA540">
        <v>0</v>
      </c>
      <c r="FB540">
        <v>0</v>
      </c>
      <c r="FC540">
        <v>0</v>
      </c>
      <c r="FD540">
        <v>0</v>
      </c>
      <c r="FE540">
        <v>0</v>
      </c>
      <c r="FF540">
        <v>0</v>
      </c>
      <c r="FG540">
        <v>0</v>
      </c>
      <c r="FH540">
        <v>0</v>
      </c>
      <c r="FI540">
        <v>0</v>
      </c>
      <c r="FJ540">
        <v>0</v>
      </c>
      <c r="FK540">
        <v>0</v>
      </c>
      <c r="FL540">
        <v>0</v>
      </c>
      <c r="FM540">
        <v>0</v>
      </c>
      <c r="FN540">
        <v>0</v>
      </c>
      <c r="FO540">
        <v>0</v>
      </c>
      <c r="FP540">
        <v>0</v>
      </c>
      <c r="FQ540">
        <v>0</v>
      </c>
      <c r="FR540">
        <v>0</v>
      </c>
      <c r="FS540">
        <v>0</v>
      </c>
      <c r="FT540">
        <v>0</v>
      </c>
    </row>
    <row r="541" spans="1:176" x14ac:dyDescent="0.2">
      <c r="A541" t="s">
        <v>238</v>
      </c>
      <c r="B541" t="s">
        <v>231</v>
      </c>
      <c r="C541">
        <v>41474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0</v>
      </c>
      <c r="AH541">
        <v>0</v>
      </c>
      <c r="AI541">
        <v>0</v>
      </c>
      <c r="AJ541">
        <v>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  <c r="AS541">
        <v>0</v>
      </c>
      <c r="AT541">
        <v>0</v>
      </c>
      <c r="AU541">
        <v>0</v>
      </c>
      <c r="AV541">
        <v>0</v>
      </c>
      <c r="AW541">
        <v>0</v>
      </c>
      <c r="AX541">
        <v>0</v>
      </c>
      <c r="AY541">
        <v>0</v>
      </c>
      <c r="AZ541">
        <v>0</v>
      </c>
      <c r="BA541">
        <v>0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BX541">
        <v>0</v>
      </c>
      <c r="BY541">
        <v>0</v>
      </c>
      <c r="BZ541">
        <v>0</v>
      </c>
      <c r="CA541">
        <v>0</v>
      </c>
      <c r="CB541">
        <v>0</v>
      </c>
      <c r="CC541">
        <v>0</v>
      </c>
      <c r="CD541">
        <v>0</v>
      </c>
      <c r="CE541">
        <v>0</v>
      </c>
      <c r="CF541">
        <v>0</v>
      </c>
      <c r="CG541">
        <v>0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0</v>
      </c>
      <c r="CN541">
        <v>0</v>
      </c>
      <c r="CO541">
        <v>0</v>
      </c>
      <c r="CP541">
        <v>0</v>
      </c>
      <c r="CQ541">
        <v>0</v>
      </c>
      <c r="CR541">
        <v>0</v>
      </c>
      <c r="CS541">
        <v>0</v>
      </c>
      <c r="CT541">
        <v>0</v>
      </c>
      <c r="CU541">
        <v>0</v>
      </c>
      <c r="CV541">
        <v>0</v>
      </c>
      <c r="CW541">
        <v>0</v>
      </c>
      <c r="CX541">
        <v>0</v>
      </c>
      <c r="CY541">
        <v>0</v>
      </c>
      <c r="CZ541">
        <v>0</v>
      </c>
      <c r="DA541">
        <v>0</v>
      </c>
      <c r="DB541">
        <v>0</v>
      </c>
      <c r="DC541">
        <v>0</v>
      </c>
      <c r="DD541">
        <v>0</v>
      </c>
      <c r="DE541">
        <v>0</v>
      </c>
      <c r="DF541">
        <v>0</v>
      </c>
      <c r="DG541">
        <v>0</v>
      </c>
      <c r="DH541">
        <v>0</v>
      </c>
      <c r="DI541">
        <v>0</v>
      </c>
      <c r="DJ541">
        <v>0</v>
      </c>
      <c r="DK541">
        <v>0</v>
      </c>
      <c r="DL541">
        <v>0</v>
      </c>
      <c r="DM541">
        <v>0</v>
      </c>
      <c r="DN541">
        <v>0</v>
      </c>
      <c r="DO541">
        <v>0</v>
      </c>
      <c r="DP541">
        <v>0</v>
      </c>
      <c r="DQ541">
        <v>0</v>
      </c>
      <c r="DR541">
        <v>0</v>
      </c>
      <c r="DS541">
        <v>0</v>
      </c>
      <c r="DT541">
        <v>0</v>
      </c>
      <c r="DU541">
        <v>0</v>
      </c>
      <c r="DV541">
        <v>0</v>
      </c>
      <c r="DW541">
        <v>0</v>
      </c>
      <c r="DX541">
        <v>0</v>
      </c>
      <c r="DY541">
        <v>0</v>
      </c>
      <c r="DZ541">
        <v>0</v>
      </c>
      <c r="EA541">
        <v>0</v>
      </c>
      <c r="EB541">
        <v>0</v>
      </c>
      <c r="EC541">
        <v>0</v>
      </c>
      <c r="ED541">
        <v>0</v>
      </c>
      <c r="EE541">
        <v>0</v>
      </c>
      <c r="EF541">
        <v>0</v>
      </c>
      <c r="EG541">
        <v>0</v>
      </c>
      <c r="EH541">
        <v>0</v>
      </c>
      <c r="EI541">
        <v>0</v>
      </c>
      <c r="EJ541">
        <v>0</v>
      </c>
      <c r="EK541">
        <v>0</v>
      </c>
      <c r="EL541">
        <v>0</v>
      </c>
      <c r="EM541">
        <v>0</v>
      </c>
      <c r="EN541">
        <v>0</v>
      </c>
      <c r="EO541">
        <v>0</v>
      </c>
      <c r="EP541">
        <v>0</v>
      </c>
      <c r="EQ541">
        <v>0</v>
      </c>
      <c r="ER541">
        <v>0</v>
      </c>
      <c r="ES541">
        <v>0</v>
      </c>
      <c r="ET541">
        <v>0</v>
      </c>
      <c r="EU541">
        <v>0</v>
      </c>
      <c r="EV541">
        <v>0</v>
      </c>
      <c r="EW541">
        <v>0</v>
      </c>
      <c r="EX541">
        <v>0</v>
      </c>
      <c r="EY541">
        <v>0</v>
      </c>
      <c r="EZ541">
        <v>0</v>
      </c>
      <c r="FA541">
        <v>0</v>
      </c>
      <c r="FB541">
        <v>0</v>
      </c>
      <c r="FC541">
        <v>0</v>
      </c>
      <c r="FD541">
        <v>0</v>
      </c>
      <c r="FE541">
        <v>0</v>
      </c>
      <c r="FF541">
        <v>0</v>
      </c>
      <c r="FG541">
        <v>0</v>
      </c>
      <c r="FH541">
        <v>0</v>
      </c>
      <c r="FI541">
        <v>0</v>
      </c>
      <c r="FJ541">
        <v>0</v>
      </c>
      <c r="FK541">
        <v>0</v>
      </c>
      <c r="FL541">
        <v>0</v>
      </c>
      <c r="FM541">
        <v>0</v>
      </c>
      <c r="FN541">
        <v>0</v>
      </c>
      <c r="FO541">
        <v>0</v>
      </c>
      <c r="FP541">
        <v>0</v>
      </c>
      <c r="FQ541">
        <v>0</v>
      </c>
      <c r="FR541">
        <v>0</v>
      </c>
      <c r="FS541">
        <v>0</v>
      </c>
      <c r="FT541">
        <v>0</v>
      </c>
    </row>
    <row r="542" spans="1:176" x14ac:dyDescent="0.2">
      <c r="A542" t="s">
        <v>238</v>
      </c>
      <c r="B542" t="s">
        <v>231</v>
      </c>
      <c r="C542">
        <v>41477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  <c r="W542">
        <v>0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0</v>
      </c>
      <c r="AH542">
        <v>0</v>
      </c>
      <c r="AI542">
        <v>0</v>
      </c>
      <c r="AJ542">
        <v>0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  <c r="AS542">
        <v>0</v>
      </c>
      <c r="AT542">
        <v>0</v>
      </c>
      <c r="AU542">
        <v>0</v>
      </c>
      <c r="AV542">
        <v>0</v>
      </c>
      <c r="AW542">
        <v>0</v>
      </c>
      <c r="AX542">
        <v>0</v>
      </c>
      <c r="AY542">
        <v>0</v>
      </c>
      <c r="AZ542">
        <v>0</v>
      </c>
      <c r="BA542">
        <v>0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BX542">
        <v>0</v>
      </c>
      <c r="BY542">
        <v>0</v>
      </c>
      <c r="BZ542">
        <v>0</v>
      </c>
      <c r="CA542">
        <v>0</v>
      </c>
      <c r="CB542">
        <v>0</v>
      </c>
      <c r="CC542">
        <v>0</v>
      </c>
      <c r="CD542">
        <v>0</v>
      </c>
      <c r="CE542">
        <v>0</v>
      </c>
      <c r="CF542">
        <v>0</v>
      </c>
      <c r="CG542">
        <v>0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0</v>
      </c>
      <c r="CN542">
        <v>0</v>
      </c>
      <c r="CO542">
        <v>0</v>
      </c>
      <c r="CP542">
        <v>0</v>
      </c>
      <c r="CQ542">
        <v>0</v>
      </c>
      <c r="CR542">
        <v>0</v>
      </c>
      <c r="CS542">
        <v>0</v>
      </c>
      <c r="CT542">
        <v>0</v>
      </c>
      <c r="CU542">
        <v>0</v>
      </c>
      <c r="CV542">
        <v>0</v>
      </c>
      <c r="CW542">
        <v>0</v>
      </c>
      <c r="CX542">
        <v>0</v>
      </c>
      <c r="CY542">
        <v>0</v>
      </c>
      <c r="CZ542">
        <v>0</v>
      </c>
      <c r="DA542">
        <v>0</v>
      </c>
      <c r="DB542">
        <v>0</v>
      </c>
      <c r="DC542">
        <v>0</v>
      </c>
      <c r="DD542">
        <v>0</v>
      </c>
      <c r="DE542">
        <v>0</v>
      </c>
      <c r="DF542">
        <v>0</v>
      </c>
      <c r="DG542">
        <v>0</v>
      </c>
      <c r="DH542">
        <v>0</v>
      </c>
      <c r="DI542">
        <v>0</v>
      </c>
      <c r="DJ542">
        <v>0</v>
      </c>
      <c r="DK542">
        <v>0</v>
      </c>
      <c r="DL542">
        <v>0</v>
      </c>
      <c r="DM542">
        <v>0</v>
      </c>
      <c r="DN542">
        <v>0</v>
      </c>
      <c r="DO542">
        <v>0</v>
      </c>
      <c r="DP542">
        <v>0</v>
      </c>
      <c r="DQ542">
        <v>0</v>
      </c>
      <c r="DR542">
        <v>0</v>
      </c>
      <c r="DS542">
        <v>0</v>
      </c>
      <c r="DT542">
        <v>0</v>
      </c>
      <c r="DU542">
        <v>0</v>
      </c>
      <c r="DV542">
        <v>0</v>
      </c>
      <c r="DW542">
        <v>0</v>
      </c>
      <c r="DX542">
        <v>0</v>
      </c>
      <c r="DY542">
        <v>0</v>
      </c>
      <c r="DZ542">
        <v>0</v>
      </c>
      <c r="EA542">
        <v>0</v>
      </c>
      <c r="EB542">
        <v>0</v>
      </c>
      <c r="EC542">
        <v>0</v>
      </c>
      <c r="ED542">
        <v>0</v>
      </c>
      <c r="EE542">
        <v>0</v>
      </c>
      <c r="EF542">
        <v>0</v>
      </c>
      <c r="EG542">
        <v>0</v>
      </c>
      <c r="EH542">
        <v>0</v>
      </c>
      <c r="EI542">
        <v>0</v>
      </c>
      <c r="EJ542">
        <v>0</v>
      </c>
      <c r="EK542">
        <v>0</v>
      </c>
      <c r="EL542">
        <v>0</v>
      </c>
      <c r="EM542">
        <v>0</v>
      </c>
      <c r="EN542">
        <v>0</v>
      </c>
      <c r="EO542">
        <v>0</v>
      </c>
      <c r="EP542">
        <v>0</v>
      </c>
      <c r="EQ542">
        <v>0</v>
      </c>
      <c r="ER542">
        <v>0</v>
      </c>
      <c r="ES542">
        <v>0</v>
      </c>
      <c r="ET542">
        <v>0</v>
      </c>
      <c r="EU542">
        <v>0</v>
      </c>
      <c r="EV542">
        <v>0</v>
      </c>
      <c r="EW542">
        <v>0</v>
      </c>
      <c r="EX542">
        <v>0</v>
      </c>
      <c r="EY542">
        <v>0</v>
      </c>
      <c r="EZ542">
        <v>0</v>
      </c>
      <c r="FA542">
        <v>0</v>
      </c>
      <c r="FB542">
        <v>0</v>
      </c>
      <c r="FC542">
        <v>0</v>
      </c>
      <c r="FD542">
        <v>0</v>
      </c>
      <c r="FE542">
        <v>0</v>
      </c>
      <c r="FF542">
        <v>0</v>
      </c>
      <c r="FG542">
        <v>0</v>
      </c>
      <c r="FH542">
        <v>0</v>
      </c>
      <c r="FI542">
        <v>0</v>
      </c>
      <c r="FJ542">
        <v>0</v>
      </c>
      <c r="FK542">
        <v>0</v>
      </c>
      <c r="FL542">
        <v>0</v>
      </c>
      <c r="FM542">
        <v>0</v>
      </c>
      <c r="FN542">
        <v>0</v>
      </c>
      <c r="FO542">
        <v>0</v>
      </c>
      <c r="FP542">
        <v>0</v>
      </c>
      <c r="FQ542">
        <v>0</v>
      </c>
      <c r="FR542">
        <v>0</v>
      </c>
      <c r="FS542">
        <v>0</v>
      </c>
      <c r="FT542">
        <v>0</v>
      </c>
    </row>
    <row r="543" spans="1:176" x14ac:dyDescent="0.2">
      <c r="A543" t="s">
        <v>238</v>
      </c>
      <c r="B543" t="s">
        <v>231</v>
      </c>
      <c r="C543">
        <v>41501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0</v>
      </c>
      <c r="AC543">
        <v>0</v>
      </c>
      <c r="AD543">
        <v>0</v>
      </c>
      <c r="AE543">
        <v>0</v>
      </c>
      <c r="AF543">
        <v>0</v>
      </c>
      <c r="AG543">
        <v>0</v>
      </c>
      <c r="AH543">
        <v>0</v>
      </c>
      <c r="AI543">
        <v>0</v>
      </c>
      <c r="AJ543">
        <v>0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  <c r="AS543">
        <v>0</v>
      </c>
      <c r="AT543">
        <v>0</v>
      </c>
      <c r="AU543">
        <v>0</v>
      </c>
      <c r="AV543">
        <v>0</v>
      </c>
      <c r="AW543">
        <v>0</v>
      </c>
      <c r="AX543">
        <v>0</v>
      </c>
      <c r="AY543">
        <v>0</v>
      </c>
      <c r="AZ543">
        <v>0</v>
      </c>
      <c r="BA543">
        <v>0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BX543">
        <v>0</v>
      </c>
      <c r="BY543">
        <v>0</v>
      </c>
      <c r="BZ543">
        <v>0</v>
      </c>
      <c r="CA543">
        <v>0</v>
      </c>
      <c r="CB543">
        <v>0</v>
      </c>
      <c r="CC543">
        <v>0</v>
      </c>
      <c r="CD543">
        <v>0</v>
      </c>
      <c r="CE543">
        <v>0</v>
      </c>
      <c r="CF543">
        <v>0</v>
      </c>
      <c r="CG543">
        <v>0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0</v>
      </c>
      <c r="CN543">
        <v>0</v>
      </c>
      <c r="CO543">
        <v>0</v>
      </c>
      <c r="CP543">
        <v>0</v>
      </c>
      <c r="CQ543">
        <v>0</v>
      </c>
      <c r="CR543">
        <v>0</v>
      </c>
      <c r="CS543">
        <v>0</v>
      </c>
      <c r="CT543">
        <v>0</v>
      </c>
      <c r="CU543">
        <v>0</v>
      </c>
      <c r="CV543">
        <v>0</v>
      </c>
      <c r="CW543">
        <v>0</v>
      </c>
      <c r="CX543">
        <v>0</v>
      </c>
      <c r="CY543">
        <v>0</v>
      </c>
      <c r="CZ543">
        <v>0</v>
      </c>
      <c r="DA543">
        <v>0</v>
      </c>
      <c r="DB543">
        <v>0</v>
      </c>
      <c r="DC543">
        <v>0</v>
      </c>
      <c r="DD543">
        <v>0</v>
      </c>
      <c r="DE543">
        <v>0</v>
      </c>
      <c r="DF543">
        <v>0</v>
      </c>
      <c r="DG543">
        <v>0</v>
      </c>
      <c r="DH543">
        <v>0</v>
      </c>
      <c r="DI543">
        <v>0</v>
      </c>
      <c r="DJ543">
        <v>0</v>
      </c>
      <c r="DK543">
        <v>0</v>
      </c>
      <c r="DL543">
        <v>0</v>
      </c>
      <c r="DM543">
        <v>0</v>
      </c>
      <c r="DN543">
        <v>0</v>
      </c>
      <c r="DO543">
        <v>0</v>
      </c>
      <c r="DP543">
        <v>0</v>
      </c>
      <c r="DQ543">
        <v>0</v>
      </c>
      <c r="DR543">
        <v>0</v>
      </c>
      <c r="DS543">
        <v>0</v>
      </c>
      <c r="DT543">
        <v>0</v>
      </c>
      <c r="DU543">
        <v>0</v>
      </c>
      <c r="DV543">
        <v>0</v>
      </c>
      <c r="DW543">
        <v>0</v>
      </c>
      <c r="DX543">
        <v>0</v>
      </c>
      <c r="DY543">
        <v>0</v>
      </c>
      <c r="DZ543">
        <v>0</v>
      </c>
      <c r="EA543">
        <v>0</v>
      </c>
      <c r="EB543">
        <v>0</v>
      </c>
      <c r="EC543">
        <v>0</v>
      </c>
      <c r="ED543">
        <v>0</v>
      </c>
      <c r="EE543">
        <v>0</v>
      </c>
      <c r="EF543">
        <v>0</v>
      </c>
      <c r="EG543">
        <v>0</v>
      </c>
      <c r="EH543">
        <v>0</v>
      </c>
      <c r="EI543">
        <v>0</v>
      </c>
      <c r="EJ543">
        <v>0</v>
      </c>
      <c r="EK543">
        <v>0</v>
      </c>
      <c r="EL543">
        <v>0</v>
      </c>
      <c r="EM543">
        <v>0</v>
      </c>
      <c r="EN543">
        <v>0</v>
      </c>
      <c r="EO543">
        <v>0</v>
      </c>
      <c r="EP543">
        <v>0</v>
      </c>
      <c r="EQ543">
        <v>0</v>
      </c>
      <c r="ER543">
        <v>0</v>
      </c>
      <c r="ES543">
        <v>0</v>
      </c>
      <c r="ET543">
        <v>0</v>
      </c>
      <c r="EU543">
        <v>0</v>
      </c>
      <c r="EV543">
        <v>0</v>
      </c>
      <c r="EW543">
        <v>0</v>
      </c>
      <c r="EX543">
        <v>0</v>
      </c>
      <c r="EY543">
        <v>0</v>
      </c>
      <c r="EZ543">
        <v>0</v>
      </c>
      <c r="FA543">
        <v>0</v>
      </c>
      <c r="FB543">
        <v>0</v>
      </c>
      <c r="FC543">
        <v>0</v>
      </c>
      <c r="FD543">
        <v>0</v>
      </c>
      <c r="FE543">
        <v>0</v>
      </c>
      <c r="FF543">
        <v>0</v>
      </c>
      <c r="FG543">
        <v>0</v>
      </c>
      <c r="FH543">
        <v>0</v>
      </c>
      <c r="FI543">
        <v>0</v>
      </c>
      <c r="FJ543">
        <v>0</v>
      </c>
      <c r="FK543">
        <v>0</v>
      </c>
      <c r="FL543">
        <v>0</v>
      </c>
      <c r="FM543">
        <v>0</v>
      </c>
      <c r="FN543">
        <v>0</v>
      </c>
      <c r="FO543">
        <v>0</v>
      </c>
      <c r="FP543">
        <v>0</v>
      </c>
      <c r="FQ543">
        <v>0</v>
      </c>
      <c r="FR543">
        <v>0</v>
      </c>
      <c r="FS543">
        <v>0</v>
      </c>
      <c r="FT543">
        <v>0</v>
      </c>
    </row>
    <row r="544" spans="1:176" x14ac:dyDescent="0.2">
      <c r="A544" t="s">
        <v>238</v>
      </c>
      <c r="B544" t="s">
        <v>231</v>
      </c>
      <c r="C544">
        <v>41508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0</v>
      </c>
      <c r="AJ544">
        <v>0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  <c r="AS544">
        <v>0</v>
      </c>
      <c r="AT544">
        <v>0</v>
      </c>
      <c r="AU544">
        <v>0</v>
      </c>
      <c r="AV544">
        <v>0</v>
      </c>
      <c r="AW544">
        <v>0</v>
      </c>
      <c r="AX544">
        <v>0</v>
      </c>
      <c r="AY544">
        <v>0</v>
      </c>
      <c r="AZ544">
        <v>0</v>
      </c>
      <c r="BA544">
        <v>0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BX544">
        <v>0</v>
      </c>
      <c r="BY544">
        <v>0</v>
      </c>
      <c r="BZ544">
        <v>0</v>
      </c>
      <c r="CA544">
        <v>0</v>
      </c>
      <c r="CB544">
        <v>0</v>
      </c>
      <c r="CC544">
        <v>0</v>
      </c>
      <c r="CD544">
        <v>0</v>
      </c>
      <c r="CE544">
        <v>0</v>
      </c>
      <c r="CF544">
        <v>0</v>
      </c>
      <c r="CG544">
        <v>0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0</v>
      </c>
      <c r="CN544">
        <v>0</v>
      </c>
      <c r="CO544">
        <v>0</v>
      </c>
      <c r="CP544">
        <v>0</v>
      </c>
      <c r="CQ544">
        <v>0</v>
      </c>
      <c r="CR544">
        <v>0</v>
      </c>
      <c r="CS544">
        <v>0</v>
      </c>
      <c r="CT544">
        <v>0</v>
      </c>
      <c r="CU544">
        <v>0</v>
      </c>
      <c r="CV544">
        <v>0</v>
      </c>
      <c r="CW544">
        <v>0</v>
      </c>
      <c r="CX544">
        <v>0</v>
      </c>
      <c r="CY544">
        <v>0</v>
      </c>
      <c r="CZ544">
        <v>0</v>
      </c>
      <c r="DA544">
        <v>0</v>
      </c>
      <c r="DB544">
        <v>0</v>
      </c>
      <c r="DC544">
        <v>0</v>
      </c>
      <c r="DD544">
        <v>0</v>
      </c>
      <c r="DE544">
        <v>0</v>
      </c>
      <c r="DF544">
        <v>0</v>
      </c>
      <c r="DG544">
        <v>0</v>
      </c>
      <c r="DH544">
        <v>0</v>
      </c>
      <c r="DI544">
        <v>0</v>
      </c>
      <c r="DJ544">
        <v>0</v>
      </c>
      <c r="DK544">
        <v>0</v>
      </c>
      <c r="DL544">
        <v>0</v>
      </c>
      <c r="DM544">
        <v>0</v>
      </c>
      <c r="DN544">
        <v>0</v>
      </c>
      <c r="DO544">
        <v>0</v>
      </c>
      <c r="DP544">
        <v>0</v>
      </c>
      <c r="DQ544">
        <v>0</v>
      </c>
      <c r="DR544">
        <v>0</v>
      </c>
      <c r="DS544">
        <v>0</v>
      </c>
      <c r="DT544">
        <v>0</v>
      </c>
      <c r="DU544">
        <v>0</v>
      </c>
      <c r="DV544">
        <v>0</v>
      </c>
      <c r="DW544">
        <v>0</v>
      </c>
      <c r="DX544">
        <v>0</v>
      </c>
      <c r="DY544">
        <v>0</v>
      </c>
      <c r="DZ544">
        <v>0</v>
      </c>
      <c r="EA544">
        <v>0</v>
      </c>
      <c r="EB544">
        <v>0</v>
      </c>
      <c r="EC544">
        <v>0</v>
      </c>
      <c r="ED544">
        <v>0</v>
      </c>
      <c r="EE544">
        <v>0</v>
      </c>
      <c r="EF544">
        <v>0</v>
      </c>
      <c r="EG544">
        <v>0</v>
      </c>
      <c r="EH544">
        <v>0</v>
      </c>
      <c r="EI544">
        <v>0</v>
      </c>
      <c r="EJ544">
        <v>0</v>
      </c>
      <c r="EK544">
        <v>0</v>
      </c>
      <c r="EL544">
        <v>0</v>
      </c>
      <c r="EM544">
        <v>0</v>
      </c>
      <c r="EN544">
        <v>0</v>
      </c>
      <c r="EO544">
        <v>0</v>
      </c>
      <c r="EP544">
        <v>0</v>
      </c>
      <c r="EQ544">
        <v>0</v>
      </c>
      <c r="ER544">
        <v>0</v>
      </c>
      <c r="ES544">
        <v>0</v>
      </c>
      <c r="ET544">
        <v>0</v>
      </c>
      <c r="EU544">
        <v>0</v>
      </c>
      <c r="EV544">
        <v>0</v>
      </c>
      <c r="EW544">
        <v>0</v>
      </c>
      <c r="EX544">
        <v>0</v>
      </c>
      <c r="EY544">
        <v>0</v>
      </c>
      <c r="EZ544">
        <v>0</v>
      </c>
      <c r="FA544">
        <v>0</v>
      </c>
      <c r="FB544">
        <v>0</v>
      </c>
      <c r="FC544">
        <v>0</v>
      </c>
      <c r="FD544">
        <v>0</v>
      </c>
      <c r="FE544">
        <v>0</v>
      </c>
      <c r="FF544">
        <v>0</v>
      </c>
      <c r="FG544">
        <v>0</v>
      </c>
      <c r="FH544">
        <v>0</v>
      </c>
      <c r="FI544">
        <v>0</v>
      </c>
      <c r="FJ544">
        <v>0</v>
      </c>
      <c r="FK544">
        <v>0</v>
      </c>
      <c r="FL544">
        <v>0</v>
      </c>
      <c r="FM544">
        <v>0</v>
      </c>
      <c r="FN544">
        <v>0</v>
      </c>
      <c r="FO544">
        <v>0</v>
      </c>
      <c r="FP544">
        <v>0</v>
      </c>
      <c r="FQ544">
        <v>0</v>
      </c>
      <c r="FR544">
        <v>0</v>
      </c>
      <c r="FS544">
        <v>0</v>
      </c>
      <c r="FT544">
        <v>0</v>
      </c>
    </row>
    <row r="545" spans="1:176" x14ac:dyDescent="0.2">
      <c r="A545" t="s">
        <v>238</v>
      </c>
      <c r="B545" t="s">
        <v>231</v>
      </c>
      <c r="C545">
        <v>41514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0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  <c r="AH545">
        <v>0</v>
      </c>
      <c r="AI545">
        <v>0</v>
      </c>
      <c r="AJ545">
        <v>0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  <c r="AS545">
        <v>0</v>
      </c>
      <c r="AT545">
        <v>0</v>
      </c>
      <c r="AU545">
        <v>0</v>
      </c>
      <c r="AV545">
        <v>0</v>
      </c>
      <c r="AW545">
        <v>0</v>
      </c>
      <c r="AX545">
        <v>0</v>
      </c>
      <c r="AY545">
        <v>0</v>
      </c>
      <c r="AZ545">
        <v>0</v>
      </c>
      <c r="BA545">
        <v>0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BX545">
        <v>0</v>
      </c>
      <c r="BY545">
        <v>0</v>
      </c>
      <c r="BZ545">
        <v>0</v>
      </c>
      <c r="CA545">
        <v>0</v>
      </c>
      <c r="CB545">
        <v>0</v>
      </c>
      <c r="CC545">
        <v>0</v>
      </c>
      <c r="CD545">
        <v>0</v>
      </c>
      <c r="CE545">
        <v>0</v>
      </c>
      <c r="CF545">
        <v>0</v>
      </c>
      <c r="CG545">
        <v>0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0</v>
      </c>
      <c r="CN545">
        <v>0</v>
      </c>
      <c r="CO545">
        <v>0</v>
      </c>
      <c r="CP545">
        <v>0</v>
      </c>
      <c r="CQ545">
        <v>0</v>
      </c>
      <c r="CR545">
        <v>0</v>
      </c>
      <c r="CS545">
        <v>0</v>
      </c>
      <c r="CT545">
        <v>0</v>
      </c>
      <c r="CU545">
        <v>0</v>
      </c>
      <c r="CV545">
        <v>0</v>
      </c>
      <c r="CW545">
        <v>0</v>
      </c>
      <c r="CX545">
        <v>0</v>
      </c>
      <c r="CY545">
        <v>0</v>
      </c>
      <c r="CZ545">
        <v>0</v>
      </c>
      <c r="DA545">
        <v>0</v>
      </c>
      <c r="DB545">
        <v>0</v>
      </c>
      <c r="DC545">
        <v>0</v>
      </c>
      <c r="DD545">
        <v>0</v>
      </c>
      <c r="DE545">
        <v>0</v>
      </c>
      <c r="DF545">
        <v>0</v>
      </c>
      <c r="DG545">
        <v>0</v>
      </c>
      <c r="DH545">
        <v>0</v>
      </c>
      <c r="DI545">
        <v>0</v>
      </c>
      <c r="DJ545">
        <v>0</v>
      </c>
      <c r="DK545">
        <v>0</v>
      </c>
      <c r="DL545">
        <v>0</v>
      </c>
      <c r="DM545">
        <v>0</v>
      </c>
      <c r="DN545">
        <v>0</v>
      </c>
      <c r="DO545">
        <v>0</v>
      </c>
      <c r="DP545">
        <v>0</v>
      </c>
      <c r="DQ545">
        <v>0</v>
      </c>
      <c r="DR545">
        <v>0</v>
      </c>
      <c r="DS545">
        <v>0</v>
      </c>
      <c r="DT545">
        <v>0</v>
      </c>
      <c r="DU545">
        <v>0</v>
      </c>
      <c r="DV545">
        <v>0</v>
      </c>
      <c r="DW545">
        <v>0</v>
      </c>
      <c r="DX545">
        <v>0</v>
      </c>
      <c r="DY545">
        <v>0</v>
      </c>
      <c r="DZ545">
        <v>0</v>
      </c>
      <c r="EA545">
        <v>0</v>
      </c>
      <c r="EB545">
        <v>0</v>
      </c>
      <c r="EC545">
        <v>0</v>
      </c>
      <c r="ED545">
        <v>0</v>
      </c>
      <c r="EE545">
        <v>0</v>
      </c>
      <c r="EF545">
        <v>0</v>
      </c>
      <c r="EG545">
        <v>0</v>
      </c>
      <c r="EH545">
        <v>0</v>
      </c>
      <c r="EI545">
        <v>0</v>
      </c>
      <c r="EJ545">
        <v>0</v>
      </c>
      <c r="EK545">
        <v>0</v>
      </c>
      <c r="EL545">
        <v>0</v>
      </c>
      <c r="EM545">
        <v>0</v>
      </c>
      <c r="EN545">
        <v>0</v>
      </c>
      <c r="EO545">
        <v>0</v>
      </c>
      <c r="EP545">
        <v>0</v>
      </c>
      <c r="EQ545">
        <v>0</v>
      </c>
      <c r="ER545">
        <v>0</v>
      </c>
      <c r="ES545">
        <v>0</v>
      </c>
      <c r="ET545">
        <v>0</v>
      </c>
      <c r="EU545">
        <v>0</v>
      </c>
      <c r="EV545">
        <v>0</v>
      </c>
      <c r="EW545">
        <v>0</v>
      </c>
      <c r="EX545">
        <v>0</v>
      </c>
      <c r="EY545">
        <v>0</v>
      </c>
      <c r="EZ545">
        <v>0</v>
      </c>
      <c r="FA545">
        <v>0</v>
      </c>
      <c r="FB545">
        <v>0</v>
      </c>
      <c r="FC545">
        <v>0</v>
      </c>
      <c r="FD545">
        <v>0</v>
      </c>
      <c r="FE545">
        <v>0</v>
      </c>
      <c r="FF545">
        <v>0</v>
      </c>
      <c r="FG545">
        <v>0</v>
      </c>
      <c r="FH545">
        <v>0</v>
      </c>
      <c r="FI545">
        <v>0</v>
      </c>
      <c r="FJ545">
        <v>0</v>
      </c>
      <c r="FK545">
        <v>0</v>
      </c>
      <c r="FL545">
        <v>0</v>
      </c>
      <c r="FM545">
        <v>0</v>
      </c>
      <c r="FN545">
        <v>0</v>
      </c>
      <c r="FO545">
        <v>0</v>
      </c>
      <c r="FP545">
        <v>0</v>
      </c>
      <c r="FQ545">
        <v>0</v>
      </c>
      <c r="FR545">
        <v>0</v>
      </c>
      <c r="FS545">
        <v>0</v>
      </c>
      <c r="FT545">
        <v>0</v>
      </c>
    </row>
    <row r="546" spans="1:176" x14ac:dyDescent="0.2">
      <c r="A546" t="s">
        <v>238</v>
      </c>
      <c r="B546" t="s">
        <v>231</v>
      </c>
      <c r="C546">
        <v>41515</v>
      </c>
      <c r="D546">
        <v>48</v>
      </c>
      <c r="E546">
        <v>48</v>
      </c>
      <c r="F546">
        <v>2.3552659999999999</v>
      </c>
      <c r="G546">
        <v>2.3860070000000002</v>
      </c>
      <c r="H546">
        <v>2.396188</v>
      </c>
      <c r="I546">
        <v>2.431432</v>
      </c>
      <c r="J546">
        <v>2.4615649999999998</v>
      </c>
      <c r="K546">
        <v>2.7711579999999998</v>
      </c>
      <c r="L546">
        <v>2.80443</v>
      </c>
      <c r="M546">
        <v>3.0101580000000001</v>
      </c>
      <c r="N546">
        <v>3.447444</v>
      </c>
      <c r="O546">
        <v>3.9061409999999999</v>
      </c>
      <c r="P546">
        <v>4.0578370000000001</v>
      </c>
      <c r="Q546">
        <v>4.1995399999999998</v>
      </c>
      <c r="R546">
        <v>4.2671559999999999</v>
      </c>
      <c r="S546">
        <v>4.3518140000000001</v>
      </c>
      <c r="T546">
        <v>4.4320349999999999</v>
      </c>
      <c r="U546">
        <v>4.4838469999999999</v>
      </c>
      <c r="V546">
        <v>4.5571460000000004</v>
      </c>
      <c r="W546">
        <v>4.6168579999999997</v>
      </c>
      <c r="X546">
        <v>4.6292819999999999</v>
      </c>
      <c r="Y546">
        <v>4.4148389999999997</v>
      </c>
      <c r="Z546">
        <v>4.0634480000000002</v>
      </c>
      <c r="AA546">
        <v>3.2851400000000002</v>
      </c>
      <c r="AB546">
        <v>2.657737</v>
      </c>
      <c r="AC546">
        <v>2.370994</v>
      </c>
      <c r="AD546">
        <v>-0.1821768</v>
      </c>
      <c r="AE546">
        <v>-0.24160619999999999</v>
      </c>
      <c r="AF546">
        <v>-0.17950140000000001</v>
      </c>
      <c r="AG546">
        <v>-0.1216967</v>
      </c>
      <c r="AH546">
        <v>-5.0288699999999999E-2</v>
      </c>
      <c r="AI546">
        <v>-0.12601609999999999</v>
      </c>
      <c r="AJ546">
        <v>-1.14714E-2</v>
      </c>
      <c r="AK546">
        <v>4.20033E-2</v>
      </c>
      <c r="AL546">
        <v>9.8382000000000001E-3</v>
      </c>
      <c r="AM546">
        <v>-5.5905000000000003E-2</v>
      </c>
      <c r="AN546">
        <v>-1.11845E-2</v>
      </c>
      <c r="AO546">
        <v>-0.1119856</v>
      </c>
      <c r="AP546">
        <v>-0.1482117</v>
      </c>
      <c r="AQ546">
        <v>-3.1189100000000001E-2</v>
      </c>
      <c r="AR546">
        <v>1.1249</v>
      </c>
      <c r="AS546">
        <v>1.1697329999999999</v>
      </c>
      <c r="AT546">
        <v>1.070444</v>
      </c>
      <c r="AU546">
        <v>0.91339139999999996</v>
      </c>
      <c r="AV546">
        <v>-0.14397750000000001</v>
      </c>
      <c r="AW546">
        <v>-0.26864569999999999</v>
      </c>
      <c r="AX546">
        <v>-0.2045459</v>
      </c>
      <c r="AY546">
        <v>-0.2161806</v>
      </c>
      <c r="AZ546">
        <v>-0.16001879999999999</v>
      </c>
      <c r="BA546">
        <v>-0.17533209999999999</v>
      </c>
      <c r="BB546">
        <v>-0.1114849</v>
      </c>
      <c r="BC546">
        <v>-0.1710372</v>
      </c>
      <c r="BD546">
        <v>-0.1091434</v>
      </c>
      <c r="BE546">
        <v>-5.1441800000000003E-2</v>
      </c>
      <c r="BF546">
        <v>1.9900399999999999E-2</v>
      </c>
      <c r="BG546">
        <v>-5.5861300000000003E-2</v>
      </c>
      <c r="BH546">
        <v>5.86997E-2</v>
      </c>
      <c r="BI546">
        <v>0.11216470000000001</v>
      </c>
      <c r="BJ546">
        <v>7.9994399999999993E-2</v>
      </c>
      <c r="BK546">
        <v>1.4301899999999999E-2</v>
      </c>
      <c r="BL546">
        <v>5.9139200000000003E-2</v>
      </c>
      <c r="BM546">
        <v>-4.1680700000000001E-2</v>
      </c>
      <c r="BN546">
        <v>-7.7950800000000001E-2</v>
      </c>
      <c r="BO546">
        <v>3.9070300000000002E-2</v>
      </c>
      <c r="BP546">
        <v>1.1950989999999999</v>
      </c>
      <c r="BQ546">
        <v>1.239997</v>
      </c>
      <c r="BR546">
        <v>1.140676</v>
      </c>
      <c r="BS546">
        <v>0.98365100000000005</v>
      </c>
      <c r="BT546">
        <v>-7.3699000000000001E-2</v>
      </c>
      <c r="BU546">
        <v>-0.19834289999999999</v>
      </c>
      <c r="BV546">
        <v>-0.13422439999999999</v>
      </c>
      <c r="BW546">
        <v>-0.14559040000000001</v>
      </c>
      <c r="BX546">
        <v>-8.9564000000000005E-2</v>
      </c>
      <c r="BY546">
        <v>-0.1049079</v>
      </c>
      <c r="BZ546">
        <v>-6.2523899999999993E-2</v>
      </c>
      <c r="CA546">
        <v>-0.1221613</v>
      </c>
      <c r="CB546">
        <v>-6.0413700000000001E-2</v>
      </c>
      <c r="CC546">
        <v>-2.7834999999999999E-3</v>
      </c>
      <c r="CD546">
        <v>6.8513099999999993E-2</v>
      </c>
      <c r="CE546">
        <v>-7.2722000000000004E-3</v>
      </c>
      <c r="CF546">
        <v>0.10730000000000001</v>
      </c>
      <c r="CG546">
        <v>0.16075829999999999</v>
      </c>
      <c r="CH546">
        <v>0.12858439999999999</v>
      </c>
      <c r="CI546">
        <v>6.29271E-2</v>
      </c>
      <c r="CJ546">
        <v>0.1078452</v>
      </c>
      <c r="CK546">
        <v>7.0123E-3</v>
      </c>
      <c r="CL546">
        <v>-2.9288399999999999E-2</v>
      </c>
      <c r="CM546">
        <v>8.7731799999999999E-2</v>
      </c>
      <c r="CN546">
        <v>1.2437199999999999</v>
      </c>
      <c r="CO546">
        <v>1.2886610000000001</v>
      </c>
      <c r="CP546">
        <v>1.1893180000000001</v>
      </c>
      <c r="CQ546">
        <v>1.032313</v>
      </c>
      <c r="CR546">
        <v>-2.50242E-2</v>
      </c>
      <c r="CS546">
        <v>-0.14965139999999999</v>
      </c>
      <c r="CT546">
        <v>-8.5519899999999996E-2</v>
      </c>
      <c r="CU546">
        <v>-9.6699900000000005E-2</v>
      </c>
      <c r="CV546">
        <v>-4.0767299999999999E-2</v>
      </c>
      <c r="CW546">
        <v>-5.6132399999999999E-2</v>
      </c>
      <c r="CX546">
        <v>-1.3563E-2</v>
      </c>
      <c r="CY546">
        <v>-7.3285400000000001E-2</v>
      </c>
      <c r="CZ546">
        <v>-1.1684E-2</v>
      </c>
      <c r="DA546">
        <v>4.58748E-2</v>
      </c>
      <c r="DB546">
        <v>0.1171258</v>
      </c>
      <c r="DC546">
        <v>4.1316800000000001E-2</v>
      </c>
      <c r="DD546">
        <v>0.15590029999999999</v>
      </c>
      <c r="DE546">
        <v>0.20935190000000001</v>
      </c>
      <c r="DF546">
        <v>0.17717440000000001</v>
      </c>
      <c r="DG546">
        <v>0.1115522</v>
      </c>
      <c r="DH546">
        <v>0.1565513</v>
      </c>
      <c r="DI546">
        <v>5.5705299999999999E-2</v>
      </c>
      <c r="DJ546">
        <v>1.9374099999999998E-2</v>
      </c>
      <c r="DK546">
        <v>0.1363933</v>
      </c>
      <c r="DL546">
        <v>1.29234</v>
      </c>
      <c r="DM546">
        <v>1.337326</v>
      </c>
      <c r="DN546">
        <v>1.2379599999999999</v>
      </c>
      <c r="DO546">
        <v>1.0809740000000001</v>
      </c>
      <c r="DP546">
        <v>2.3650500000000001E-2</v>
      </c>
      <c r="DQ546">
        <v>-0.10095990000000001</v>
      </c>
      <c r="DR546">
        <v>-3.6815399999999998E-2</v>
      </c>
      <c r="DS546">
        <v>-4.7809299999999999E-2</v>
      </c>
      <c r="DT546">
        <v>8.0295000000000002E-3</v>
      </c>
      <c r="DU546">
        <v>-7.3568000000000001E-3</v>
      </c>
      <c r="DV546">
        <v>5.7128900000000003E-2</v>
      </c>
      <c r="DW546">
        <v>-2.7163999999999999E-3</v>
      </c>
      <c r="DX546">
        <v>5.8673999999999997E-2</v>
      </c>
      <c r="DY546">
        <v>0.1161297</v>
      </c>
      <c r="DZ546">
        <v>0.1873148</v>
      </c>
      <c r="EA546">
        <v>0.1114716</v>
      </c>
      <c r="EB546">
        <v>0.22607140000000001</v>
      </c>
      <c r="EC546">
        <v>0.27951320000000002</v>
      </c>
      <c r="ED546">
        <v>0.24733069999999999</v>
      </c>
      <c r="EE546">
        <v>0.18175910000000001</v>
      </c>
      <c r="EF546">
        <v>0.22687499999999999</v>
      </c>
      <c r="EG546">
        <v>0.12601029999999999</v>
      </c>
      <c r="EH546">
        <v>8.9634900000000003E-2</v>
      </c>
      <c r="EI546">
        <v>0.2066528</v>
      </c>
      <c r="EJ546">
        <v>1.3625389999999999</v>
      </c>
      <c r="EK546">
        <v>1.407589</v>
      </c>
      <c r="EL546">
        <v>1.3081910000000001</v>
      </c>
      <c r="EM546">
        <v>1.1512340000000001</v>
      </c>
      <c r="EN546">
        <v>9.3928999999999999E-2</v>
      </c>
      <c r="EO546">
        <v>-3.0657E-2</v>
      </c>
      <c r="EP546">
        <v>3.3506099999999997E-2</v>
      </c>
      <c r="EQ546">
        <v>2.27809E-2</v>
      </c>
      <c r="ER546">
        <v>7.8484300000000007E-2</v>
      </c>
      <c r="ES546">
        <v>6.3067300000000007E-2</v>
      </c>
      <c r="ET546">
        <v>78.681880000000007</v>
      </c>
      <c r="EU546">
        <v>76.35566</v>
      </c>
      <c r="EV546">
        <v>73.942850000000007</v>
      </c>
      <c r="EW546">
        <v>71.575100000000006</v>
      </c>
      <c r="EX546">
        <v>69.586129999999997</v>
      </c>
      <c r="EY546">
        <v>67.082179999999994</v>
      </c>
      <c r="EZ546">
        <v>66.323909999999998</v>
      </c>
      <c r="FA546">
        <v>66.365099999999998</v>
      </c>
      <c r="FB546">
        <v>68.545500000000004</v>
      </c>
      <c r="FC546">
        <v>73.484120000000004</v>
      </c>
      <c r="FD546">
        <v>80.560990000000004</v>
      </c>
      <c r="FE546">
        <v>84.414670000000001</v>
      </c>
      <c r="FF546">
        <v>86.098609999999994</v>
      </c>
      <c r="FG546">
        <v>88.324100000000001</v>
      </c>
      <c r="FH546">
        <v>89.720709999999997</v>
      </c>
      <c r="FI546">
        <v>91.018370000000004</v>
      </c>
      <c r="FJ546">
        <v>91.675669999999997</v>
      </c>
      <c r="FK546">
        <v>91.390240000000006</v>
      </c>
      <c r="FL546">
        <v>91.357129999999998</v>
      </c>
      <c r="FM546">
        <v>88.806219999999996</v>
      </c>
      <c r="FN546">
        <v>85.097549999999998</v>
      </c>
      <c r="FO546">
        <v>81.779169999999993</v>
      </c>
      <c r="FP546">
        <v>79.396050000000002</v>
      </c>
      <c r="FQ546">
        <v>78.24315</v>
      </c>
      <c r="FR546">
        <v>48</v>
      </c>
      <c r="FS546">
        <v>0.1151856</v>
      </c>
      <c r="FT546">
        <v>1</v>
      </c>
    </row>
    <row r="547" spans="1:176" x14ac:dyDescent="0.2">
      <c r="A547" t="s">
        <v>238</v>
      </c>
      <c r="B547" t="s">
        <v>231</v>
      </c>
      <c r="C547">
        <v>41516</v>
      </c>
      <c r="D547">
        <v>48</v>
      </c>
      <c r="E547">
        <v>48</v>
      </c>
      <c r="F547">
        <v>2.3193990000000002</v>
      </c>
      <c r="G547">
        <v>2.3653970000000002</v>
      </c>
      <c r="H547">
        <v>2.2817219999999998</v>
      </c>
      <c r="I547">
        <v>2.3538610000000002</v>
      </c>
      <c r="J547">
        <v>2.3948170000000002</v>
      </c>
      <c r="K547">
        <v>2.7443770000000001</v>
      </c>
      <c r="L547">
        <v>2.8536450000000002</v>
      </c>
      <c r="M547">
        <v>3.0095019999999999</v>
      </c>
      <c r="N547">
        <v>3.4714510000000001</v>
      </c>
      <c r="O547">
        <v>4.040597</v>
      </c>
      <c r="P547">
        <v>4.1824050000000002</v>
      </c>
      <c r="Q547">
        <v>4.343388</v>
      </c>
      <c r="R547">
        <v>4.4204639999999999</v>
      </c>
      <c r="S547">
        <v>4.479495</v>
      </c>
      <c r="T547">
        <v>4.5280370000000003</v>
      </c>
      <c r="U547">
        <v>4.5554509999999997</v>
      </c>
      <c r="V547">
        <v>4.5776339999999998</v>
      </c>
      <c r="W547">
        <v>4.5975640000000002</v>
      </c>
      <c r="X547">
        <v>4.5962240000000003</v>
      </c>
      <c r="Y547">
        <v>4.4092640000000003</v>
      </c>
      <c r="Z547">
        <v>3.9856020000000001</v>
      </c>
      <c r="AA547">
        <v>3.2168960000000002</v>
      </c>
      <c r="AB547">
        <v>2.706661</v>
      </c>
      <c r="AC547">
        <v>2.3591069999999998</v>
      </c>
      <c r="AD547">
        <v>-0.1994764</v>
      </c>
      <c r="AE547">
        <v>-7.3773000000000005E-2</v>
      </c>
      <c r="AF547">
        <v>-0.1411898</v>
      </c>
      <c r="AG547">
        <v>-0.1367207</v>
      </c>
      <c r="AH547">
        <v>-8.3844799999999997E-2</v>
      </c>
      <c r="AI547">
        <v>-1.37187E-2</v>
      </c>
      <c r="AJ547">
        <v>6.0283000000000003E-2</v>
      </c>
      <c r="AK547">
        <v>5.0797799999999997E-2</v>
      </c>
      <c r="AL547">
        <v>-9.9892000000000002E-3</v>
      </c>
      <c r="AM547">
        <v>-4.105E-4</v>
      </c>
      <c r="AN547">
        <v>-3.3295699999999998E-2</v>
      </c>
      <c r="AO547">
        <v>0.52446459999999995</v>
      </c>
      <c r="AP547">
        <v>0.52747750000000004</v>
      </c>
      <c r="AQ547">
        <v>0.61960190000000004</v>
      </c>
      <c r="AR547">
        <v>0.62670420000000004</v>
      </c>
      <c r="AS547">
        <v>-0.18355560000000001</v>
      </c>
      <c r="AT547">
        <v>-0.19665079999999999</v>
      </c>
      <c r="AU547">
        <v>-4.2048700000000001E-2</v>
      </c>
      <c r="AV547">
        <v>-0.14560970000000001</v>
      </c>
      <c r="AW547">
        <v>-0.28963909999999998</v>
      </c>
      <c r="AX547">
        <v>-0.30501879999999998</v>
      </c>
      <c r="AY547">
        <v>-0.32448880000000002</v>
      </c>
      <c r="AZ547">
        <v>-0.20893529999999999</v>
      </c>
      <c r="BA547">
        <v>-0.1169832</v>
      </c>
      <c r="BB547">
        <v>-0.12737589999999999</v>
      </c>
      <c r="BC547">
        <v>-1.8951E-3</v>
      </c>
      <c r="BD547">
        <v>-6.9947999999999996E-2</v>
      </c>
      <c r="BE547">
        <v>-6.5504800000000002E-2</v>
      </c>
      <c r="BF547">
        <v>-1.2531E-2</v>
      </c>
      <c r="BG547">
        <v>5.7734800000000003E-2</v>
      </c>
      <c r="BH547">
        <v>0.13218920000000001</v>
      </c>
      <c r="BI547">
        <v>0.12252109999999999</v>
      </c>
      <c r="BJ547">
        <v>6.18002E-2</v>
      </c>
      <c r="BK547">
        <v>7.1042999999999995E-2</v>
      </c>
      <c r="BL547">
        <v>3.8085300000000002E-2</v>
      </c>
      <c r="BM547">
        <v>0.59572599999999998</v>
      </c>
      <c r="BN547">
        <v>0.59882460000000004</v>
      </c>
      <c r="BO547">
        <v>0.69097569999999997</v>
      </c>
      <c r="BP547">
        <v>0.69804250000000001</v>
      </c>
      <c r="BQ547">
        <v>-0.1121144</v>
      </c>
      <c r="BR547">
        <v>-0.12504100000000001</v>
      </c>
      <c r="BS547">
        <v>2.9580100000000002E-2</v>
      </c>
      <c r="BT547">
        <v>-7.4129399999999998E-2</v>
      </c>
      <c r="BU547">
        <v>-0.2182183</v>
      </c>
      <c r="BV547">
        <v>-0.23349520000000001</v>
      </c>
      <c r="BW547">
        <v>-0.25243789999999999</v>
      </c>
      <c r="BX547">
        <v>-0.13672670000000001</v>
      </c>
      <c r="BY547">
        <v>-4.4746099999999997E-2</v>
      </c>
      <c r="BZ547">
        <v>-7.7439300000000003E-2</v>
      </c>
      <c r="CA547">
        <v>4.7887399999999997E-2</v>
      </c>
      <c r="CB547">
        <v>-2.0606099999999999E-2</v>
      </c>
      <c r="CC547">
        <v>-1.6180900000000002E-2</v>
      </c>
      <c r="CD547">
        <v>3.6860799999999999E-2</v>
      </c>
      <c r="CE547">
        <v>0.1072232</v>
      </c>
      <c r="CF547">
        <v>0.18199119999999999</v>
      </c>
      <c r="CG547">
        <v>0.1721964</v>
      </c>
      <c r="CH547">
        <v>0.1115213</v>
      </c>
      <c r="CI547">
        <v>0.1205315</v>
      </c>
      <c r="CJ547">
        <v>8.7523500000000004E-2</v>
      </c>
      <c r="CK547">
        <v>0.64508129999999997</v>
      </c>
      <c r="CL547">
        <v>0.64823940000000002</v>
      </c>
      <c r="CM547">
        <v>0.74040910000000004</v>
      </c>
      <c r="CN547">
        <v>0.74745119999999998</v>
      </c>
      <c r="CO547">
        <v>-6.2634499999999996E-2</v>
      </c>
      <c r="CP547">
        <v>-7.5444300000000006E-2</v>
      </c>
      <c r="CQ547">
        <v>7.9189999999999997E-2</v>
      </c>
      <c r="CR547">
        <v>-2.46223E-2</v>
      </c>
      <c r="CS547">
        <v>-0.1687525</v>
      </c>
      <c r="CT547">
        <v>-0.18395819999999999</v>
      </c>
      <c r="CU547">
        <v>-0.20253570000000001</v>
      </c>
      <c r="CV547">
        <v>-8.6715299999999995E-2</v>
      </c>
      <c r="CW547">
        <v>5.2851E-3</v>
      </c>
      <c r="CX547">
        <v>-2.7502700000000001E-2</v>
      </c>
      <c r="CY547">
        <v>9.7669800000000001E-2</v>
      </c>
      <c r="CZ547">
        <v>2.8735699999999999E-2</v>
      </c>
      <c r="DA547">
        <v>3.3142999999999999E-2</v>
      </c>
      <c r="DB547">
        <v>8.6252499999999996E-2</v>
      </c>
      <c r="DC547">
        <v>0.15671170000000001</v>
      </c>
      <c r="DD547">
        <v>0.2317932</v>
      </c>
      <c r="DE547">
        <v>0.22187170000000001</v>
      </c>
      <c r="DF547">
        <v>0.16124240000000001</v>
      </c>
      <c r="DG547">
        <v>0.1700199</v>
      </c>
      <c r="DH547">
        <v>0.13696169999999999</v>
      </c>
      <c r="DI547">
        <v>0.69443670000000002</v>
      </c>
      <c r="DJ547">
        <v>0.6976542</v>
      </c>
      <c r="DK547">
        <v>0.78984239999999994</v>
      </c>
      <c r="DL547">
        <v>0.79686000000000001</v>
      </c>
      <c r="DM547">
        <v>-1.3154600000000001E-2</v>
      </c>
      <c r="DN547">
        <v>-2.5847499999999999E-2</v>
      </c>
      <c r="DO547">
        <v>0.12879989999999999</v>
      </c>
      <c r="DP547">
        <v>2.4884699999999999E-2</v>
      </c>
      <c r="DQ547">
        <v>-0.11928660000000001</v>
      </c>
      <c r="DR547">
        <v>-0.13442109999999999</v>
      </c>
      <c r="DS547">
        <v>-0.15263350000000001</v>
      </c>
      <c r="DT547">
        <v>-3.6703800000000002E-2</v>
      </c>
      <c r="DU547">
        <v>5.5316299999999999E-2</v>
      </c>
      <c r="DV547">
        <v>4.45978E-2</v>
      </c>
      <c r="DW547">
        <v>0.1695477</v>
      </c>
      <c r="DX547">
        <v>9.9977499999999997E-2</v>
      </c>
      <c r="DY547">
        <v>0.1043589</v>
      </c>
      <c r="DZ547">
        <v>0.15756629999999999</v>
      </c>
      <c r="EA547">
        <v>0.22816510000000001</v>
      </c>
      <c r="EB547">
        <v>0.30369930000000001</v>
      </c>
      <c r="EC547">
        <v>0.29359499999999999</v>
      </c>
      <c r="ED547">
        <v>0.23303180000000001</v>
      </c>
      <c r="EE547">
        <v>0.2414734</v>
      </c>
      <c r="EF547">
        <v>0.20834269999999999</v>
      </c>
      <c r="EG547">
        <v>0.76569810000000005</v>
      </c>
      <c r="EH547">
        <v>0.76900139999999995</v>
      </c>
      <c r="EI547">
        <v>0.86121619999999999</v>
      </c>
      <c r="EJ547">
        <v>0.86819829999999998</v>
      </c>
      <c r="EK547">
        <v>5.8286499999999998E-2</v>
      </c>
      <c r="EL547">
        <v>4.5762299999999999E-2</v>
      </c>
      <c r="EM547">
        <v>0.20042869999999999</v>
      </c>
      <c r="EN547">
        <v>9.6365000000000006E-2</v>
      </c>
      <c r="EO547">
        <v>-4.78658E-2</v>
      </c>
      <c r="EP547">
        <v>-6.2897599999999998E-2</v>
      </c>
      <c r="EQ547">
        <v>-8.0582600000000004E-2</v>
      </c>
      <c r="ER547">
        <v>3.5504800000000003E-2</v>
      </c>
      <c r="ES547">
        <v>0.12755340000000001</v>
      </c>
      <c r="ET547">
        <v>76.583920000000006</v>
      </c>
      <c r="EU547">
        <v>75.453149999999994</v>
      </c>
      <c r="EV547">
        <v>73.268050000000002</v>
      </c>
      <c r="EW547">
        <v>71.590869999999995</v>
      </c>
      <c r="EX547">
        <v>70.477919999999997</v>
      </c>
      <c r="EY547">
        <v>69.58999</v>
      </c>
      <c r="EZ547">
        <v>68.932910000000007</v>
      </c>
      <c r="FA547">
        <v>68.477900000000005</v>
      </c>
      <c r="FB547">
        <v>71.231380000000001</v>
      </c>
      <c r="FC547">
        <v>77.895259999999993</v>
      </c>
      <c r="FD547">
        <v>82.647800000000004</v>
      </c>
      <c r="FE547">
        <v>85.790390000000002</v>
      </c>
      <c r="FF547">
        <v>88.20626</v>
      </c>
      <c r="FG547">
        <v>90.335650000000001</v>
      </c>
      <c r="FH547">
        <v>90.852770000000007</v>
      </c>
      <c r="FI547">
        <v>91.328249999999997</v>
      </c>
      <c r="FJ547">
        <v>91.992159999999998</v>
      </c>
      <c r="FK547">
        <v>91.796729999999997</v>
      </c>
      <c r="FL547">
        <v>91.829179999999994</v>
      </c>
      <c r="FM547">
        <v>90.785780000000003</v>
      </c>
      <c r="FN547">
        <v>88.161770000000004</v>
      </c>
      <c r="FO547">
        <v>85.339830000000006</v>
      </c>
      <c r="FP547">
        <v>83.206140000000005</v>
      </c>
      <c r="FQ547">
        <v>81.359120000000004</v>
      </c>
      <c r="FR547">
        <v>48</v>
      </c>
      <c r="FS547">
        <v>0.1123468</v>
      </c>
      <c r="FT547">
        <v>1</v>
      </c>
    </row>
    <row r="548" spans="1:176" x14ac:dyDescent="0.2">
      <c r="A548" t="s">
        <v>238</v>
      </c>
      <c r="B548" t="s">
        <v>231</v>
      </c>
      <c r="C548">
        <v>41521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0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0</v>
      </c>
      <c r="AJ548">
        <v>0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  <c r="AS548">
        <v>0</v>
      </c>
      <c r="AT548">
        <v>0</v>
      </c>
      <c r="AU548">
        <v>0</v>
      </c>
      <c r="AV548">
        <v>0</v>
      </c>
      <c r="AW548">
        <v>0</v>
      </c>
      <c r="AX548">
        <v>0</v>
      </c>
      <c r="AY548">
        <v>0</v>
      </c>
      <c r="AZ548">
        <v>0</v>
      </c>
      <c r="BA548">
        <v>0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BX548">
        <v>0</v>
      </c>
      <c r="BY548">
        <v>0</v>
      </c>
      <c r="BZ548">
        <v>0</v>
      </c>
      <c r="CA548">
        <v>0</v>
      </c>
      <c r="CB548">
        <v>0</v>
      </c>
      <c r="CC548">
        <v>0</v>
      </c>
      <c r="CD548">
        <v>0</v>
      </c>
      <c r="CE548">
        <v>0</v>
      </c>
      <c r="CF548">
        <v>0</v>
      </c>
      <c r="CG548">
        <v>0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0</v>
      </c>
      <c r="CN548">
        <v>0</v>
      </c>
      <c r="CO548">
        <v>0</v>
      </c>
      <c r="CP548">
        <v>0</v>
      </c>
      <c r="CQ548">
        <v>0</v>
      </c>
      <c r="CR548">
        <v>0</v>
      </c>
      <c r="CS548">
        <v>0</v>
      </c>
      <c r="CT548">
        <v>0</v>
      </c>
      <c r="CU548">
        <v>0</v>
      </c>
      <c r="CV548">
        <v>0</v>
      </c>
      <c r="CW548">
        <v>0</v>
      </c>
      <c r="CX548">
        <v>0</v>
      </c>
      <c r="CY548">
        <v>0</v>
      </c>
      <c r="CZ548">
        <v>0</v>
      </c>
      <c r="DA548">
        <v>0</v>
      </c>
      <c r="DB548">
        <v>0</v>
      </c>
      <c r="DC548">
        <v>0</v>
      </c>
      <c r="DD548">
        <v>0</v>
      </c>
      <c r="DE548">
        <v>0</v>
      </c>
      <c r="DF548">
        <v>0</v>
      </c>
      <c r="DG548">
        <v>0</v>
      </c>
      <c r="DH548">
        <v>0</v>
      </c>
      <c r="DI548">
        <v>0</v>
      </c>
      <c r="DJ548">
        <v>0</v>
      </c>
      <c r="DK548">
        <v>0</v>
      </c>
      <c r="DL548">
        <v>0</v>
      </c>
      <c r="DM548">
        <v>0</v>
      </c>
      <c r="DN548">
        <v>0</v>
      </c>
      <c r="DO548">
        <v>0</v>
      </c>
      <c r="DP548">
        <v>0</v>
      </c>
      <c r="DQ548">
        <v>0</v>
      </c>
      <c r="DR548">
        <v>0</v>
      </c>
      <c r="DS548">
        <v>0</v>
      </c>
      <c r="DT548">
        <v>0</v>
      </c>
      <c r="DU548">
        <v>0</v>
      </c>
      <c r="DV548">
        <v>0</v>
      </c>
      <c r="DW548">
        <v>0</v>
      </c>
      <c r="DX548">
        <v>0</v>
      </c>
      <c r="DY548">
        <v>0</v>
      </c>
      <c r="DZ548">
        <v>0</v>
      </c>
      <c r="EA548">
        <v>0</v>
      </c>
      <c r="EB548">
        <v>0</v>
      </c>
      <c r="EC548">
        <v>0</v>
      </c>
      <c r="ED548">
        <v>0</v>
      </c>
      <c r="EE548">
        <v>0</v>
      </c>
      <c r="EF548">
        <v>0</v>
      </c>
      <c r="EG548">
        <v>0</v>
      </c>
      <c r="EH548">
        <v>0</v>
      </c>
      <c r="EI548">
        <v>0</v>
      </c>
      <c r="EJ548">
        <v>0</v>
      </c>
      <c r="EK548">
        <v>0</v>
      </c>
      <c r="EL548">
        <v>0</v>
      </c>
      <c r="EM548">
        <v>0</v>
      </c>
      <c r="EN548">
        <v>0</v>
      </c>
      <c r="EO548">
        <v>0</v>
      </c>
      <c r="EP548">
        <v>0</v>
      </c>
      <c r="EQ548">
        <v>0</v>
      </c>
      <c r="ER548">
        <v>0</v>
      </c>
      <c r="ES548">
        <v>0</v>
      </c>
      <c r="ET548">
        <v>0</v>
      </c>
      <c r="EU548">
        <v>0</v>
      </c>
      <c r="EV548">
        <v>0</v>
      </c>
      <c r="EW548">
        <v>0</v>
      </c>
      <c r="EX548">
        <v>0</v>
      </c>
      <c r="EY548">
        <v>0</v>
      </c>
      <c r="EZ548">
        <v>0</v>
      </c>
      <c r="FA548">
        <v>0</v>
      </c>
      <c r="FB548">
        <v>0</v>
      </c>
      <c r="FC548">
        <v>0</v>
      </c>
      <c r="FD548">
        <v>0</v>
      </c>
      <c r="FE548">
        <v>0</v>
      </c>
      <c r="FF548">
        <v>0</v>
      </c>
      <c r="FG548">
        <v>0</v>
      </c>
      <c r="FH548">
        <v>0</v>
      </c>
      <c r="FI548">
        <v>0</v>
      </c>
      <c r="FJ548">
        <v>0</v>
      </c>
      <c r="FK548">
        <v>0</v>
      </c>
      <c r="FL548">
        <v>0</v>
      </c>
      <c r="FM548">
        <v>0</v>
      </c>
      <c r="FN548">
        <v>0</v>
      </c>
      <c r="FO548">
        <v>0</v>
      </c>
      <c r="FP548">
        <v>0</v>
      </c>
      <c r="FQ548">
        <v>0</v>
      </c>
      <c r="FR548">
        <v>0</v>
      </c>
      <c r="FS548">
        <v>0</v>
      </c>
      <c r="FT548">
        <v>0</v>
      </c>
    </row>
    <row r="549" spans="1:176" x14ac:dyDescent="0.2">
      <c r="A549" t="s">
        <v>238</v>
      </c>
      <c r="B549" t="s">
        <v>231</v>
      </c>
      <c r="C549">
        <v>41522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  <c r="AH549">
        <v>0</v>
      </c>
      <c r="AI549">
        <v>0</v>
      </c>
      <c r="AJ549">
        <v>0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  <c r="AS549">
        <v>0</v>
      </c>
      <c r="AT549">
        <v>0</v>
      </c>
      <c r="AU549">
        <v>0</v>
      </c>
      <c r="AV549">
        <v>0</v>
      </c>
      <c r="AW549">
        <v>0</v>
      </c>
      <c r="AX549">
        <v>0</v>
      </c>
      <c r="AY549">
        <v>0</v>
      </c>
      <c r="AZ549">
        <v>0</v>
      </c>
      <c r="BA549">
        <v>0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BX549">
        <v>0</v>
      </c>
      <c r="BY549">
        <v>0</v>
      </c>
      <c r="BZ549">
        <v>0</v>
      </c>
      <c r="CA549">
        <v>0</v>
      </c>
      <c r="CB549">
        <v>0</v>
      </c>
      <c r="CC549">
        <v>0</v>
      </c>
      <c r="CD549">
        <v>0</v>
      </c>
      <c r="CE549">
        <v>0</v>
      </c>
      <c r="CF549">
        <v>0</v>
      </c>
      <c r="CG549">
        <v>0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0</v>
      </c>
      <c r="CN549">
        <v>0</v>
      </c>
      <c r="CO549">
        <v>0</v>
      </c>
      <c r="CP549">
        <v>0</v>
      </c>
      <c r="CQ549">
        <v>0</v>
      </c>
      <c r="CR549">
        <v>0</v>
      </c>
      <c r="CS549">
        <v>0</v>
      </c>
      <c r="CT549">
        <v>0</v>
      </c>
      <c r="CU549">
        <v>0</v>
      </c>
      <c r="CV549">
        <v>0</v>
      </c>
      <c r="CW549">
        <v>0</v>
      </c>
      <c r="CX549">
        <v>0</v>
      </c>
      <c r="CY549">
        <v>0</v>
      </c>
      <c r="CZ549">
        <v>0</v>
      </c>
      <c r="DA549">
        <v>0</v>
      </c>
      <c r="DB549">
        <v>0</v>
      </c>
      <c r="DC549">
        <v>0</v>
      </c>
      <c r="DD549">
        <v>0</v>
      </c>
      <c r="DE549">
        <v>0</v>
      </c>
      <c r="DF549">
        <v>0</v>
      </c>
      <c r="DG549">
        <v>0</v>
      </c>
      <c r="DH549">
        <v>0</v>
      </c>
      <c r="DI549">
        <v>0</v>
      </c>
      <c r="DJ549">
        <v>0</v>
      </c>
      <c r="DK549">
        <v>0</v>
      </c>
      <c r="DL549">
        <v>0</v>
      </c>
      <c r="DM549">
        <v>0</v>
      </c>
      <c r="DN549">
        <v>0</v>
      </c>
      <c r="DO549">
        <v>0</v>
      </c>
      <c r="DP549">
        <v>0</v>
      </c>
      <c r="DQ549">
        <v>0</v>
      </c>
      <c r="DR549">
        <v>0</v>
      </c>
      <c r="DS549">
        <v>0</v>
      </c>
      <c r="DT549">
        <v>0</v>
      </c>
      <c r="DU549">
        <v>0</v>
      </c>
      <c r="DV549">
        <v>0</v>
      </c>
      <c r="DW549">
        <v>0</v>
      </c>
      <c r="DX549">
        <v>0</v>
      </c>
      <c r="DY549">
        <v>0</v>
      </c>
      <c r="DZ549">
        <v>0</v>
      </c>
      <c r="EA549">
        <v>0</v>
      </c>
      <c r="EB549">
        <v>0</v>
      </c>
      <c r="EC549">
        <v>0</v>
      </c>
      <c r="ED549">
        <v>0</v>
      </c>
      <c r="EE549">
        <v>0</v>
      </c>
      <c r="EF549">
        <v>0</v>
      </c>
      <c r="EG549">
        <v>0</v>
      </c>
      <c r="EH549">
        <v>0</v>
      </c>
      <c r="EI549">
        <v>0</v>
      </c>
      <c r="EJ549">
        <v>0</v>
      </c>
      <c r="EK549">
        <v>0</v>
      </c>
      <c r="EL549">
        <v>0</v>
      </c>
      <c r="EM549">
        <v>0</v>
      </c>
      <c r="EN549">
        <v>0</v>
      </c>
      <c r="EO549">
        <v>0</v>
      </c>
      <c r="EP549">
        <v>0</v>
      </c>
      <c r="EQ549">
        <v>0</v>
      </c>
      <c r="ER549">
        <v>0</v>
      </c>
      <c r="ES549">
        <v>0</v>
      </c>
      <c r="ET549">
        <v>0</v>
      </c>
      <c r="EU549">
        <v>0</v>
      </c>
      <c r="EV549">
        <v>0</v>
      </c>
      <c r="EW549">
        <v>0</v>
      </c>
      <c r="EX549">
        <v>0</v>
      </c>
      <c r="EY549">
        <v>0</v>
      </c>
      <c r="EZ549">
        <v>0</v>
      </c>
      <c r="FA549">
        <v>0</v>
      </c>
      <c r="FB549">
        <v>0</v>
      </c>
      <c r="FC549">
        <v>0</v>
      </c>
      <c r="FD549">
        <v>0</v>
      </c>
      <c r="FE549">
        <v>0</v>
      </c>
      <c r="FF549">
        <v>0</v>
      </c>
      <c r="FG549">
        <v>0</v>
      </c>
      <c r="FH549">
        <v>0</v>
      </c>
      <c r="FI549">
        <v>0</v>
      </c>
      <c r="FJ549">
        <v>0</v>
      </c>
      <c r="FK549">
        <v>0</v>
      </c>
      <c r="FL549">
        <v>0</v>
      </c>
      <c r="FM549">
        <v>0</v>
      </c>
      <c r="FN549">
        <v>0</v>
      </c>
      <c r="FO549">
        <v>0</v>
      </c>
      <c r="FP549">
        <v>0</v>
      </c>
      <c r="FQ549">
        <v>0</v>
      </c>
      <c r="FR549">
        <v>0</v>
      </c>
      <c r="FS549">
        <v>0</v>
      </c>
      <c r="FT549">
        <v>0</v>
      </c>
    </row>
    <row r="550" spans="1:176" x14ac:dyDescent="0.2">
      <c r="A550" t="s">
        <v>238</v>
      </c>
      <c r="B550" t="s">
        <v>231</v>
      </c>
      <c r="C550">
        <v>41523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  <c r="W550">
        <v>0</v>
      </c>
      <c r="X550">
        <v>0</v>
      </c>
      <c r="Y550">
        <v>0</v>
      </c>
      <c r="Z550">
        <v>0</v>
      </c>
      <c r="AA550">
        <v>0</v>
      </c>
      <c r="AB550">
        <v>0</v>
      </c>
      <c r="AC550">
        <v>0</v>
      </c>
      <c r="AD550">
        <v>0</v>
      </c>
      <c r="AE550">
        <v>0</v>
      </c>
      <c r="AF550">
        <v>0</v>
      </c>
      <c r="AG550">
        <v>0</v>
      </c>
      <c r="AH550">
        <v>0</v>
      </c>
      <c r="AI550">
        <v>0</v>
      </c>
      <c r="AJ550">
        <v>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>
        <v>0</v>
      </c>
      <c r="AT550">
        <v>0</v>
      </c>
      <c r="AU550">
        <v>0</v>
      </c>
      <c r="AV550">
        <v>0</v>
      </c>
      <c r="AW550">
        <v>0</v>
      </c>
      <c r="AX550">
        <v>0</v>
      </c>
      <c r="AY550">
        <v>0</v>
      </c>
      <c r="AZ550">
        <v>0</v>
      </c>
      <c r="BA550">
        <v>0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BX550">
        <v>0</v>
      </c>
      <c r="BY550">
        <v>0</v>
      </c>
      <c r="BZ550">
        <v>0</v>
      </c>
      <c r="CA550">
        <v>0</v>
      </c>
      <c r="CB550">
        <v>0</v>
      </c>
      <c r="CC550">
        <v>0</v>
      </c>
      <c r="CD550">
        <v>0</v>
      </c>
      <c r="CE550">
        <v>0</v>
      </c>
      <c r="CF550">
        <v>0</v>
      </c>
      <c r="CG550">
        <v>0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0</v>
      </c>
      <c r="CN550">
        <v>0</v>
      </c>
      <c r="CO550">
        <v>0</v>
      </c>
      <c r="CP550">
        <v>0</v>
      </c>
      <c r="CQ550">
        <v>0</v>
      </c>
      <c r="CR550">
        <v>0</v>
      </c>
      <c r="CS550">
        <v>0</v>
      </c>
      <c r="CT550">
        <v>0</v>
      </c>
      <c r="CU550">
        <v>0</v>
      </c>
      <c r="CV550">
        <v>0</v>
      </c>
      <c r="CW550">
        <v>0</v>
      </c>
      <c r="CX550">
        <v>0</v>
      </c>
      <c r="CY550">
        <v>0</v>
      </c>
      <c r="CZ550">
        <v>0</v>
      </c>
      <c r="DA550">
        <v>0</v>
      </c>
      <c r="DB550">
        <v>0</v>
      </c>
      <c r="DC550">
        <v>0</v>
      </c>
      <c r="DD550">
        <v>0</v>
      </c>
      <c r="DE550">
        <v>0</v>
      </c>
      <c r="DF550">
        <v>0</v>
      </c>
      <c r="DG550">
        <v>0</v>
      </c>
      <c r="DH550">
        <v>0</v>
      </c>
      <c r="DI550">
        <v>0</v>
      </c>
      <c r="DJ550">
        <v>0</v>
      </c>
      <c r="DK550">
        <v>0</v>
      </c>
      <c r="DL550">
        <v>0</v>
      </c>
      <c r="DM550">
        <v>0</v>
      </c>
      <c r="DN550">
        <v>0</v>
      </c>
      <c r="DO550">
        <v>0</v>
      </c>
      <c r="DP550">
        <v>0</v>
      </c>
      <c r="DQ550">
        <v>0</v>
      </c>
      <c r="DR550">
        <v>0</v>
      </c>
      <c r="DS550">
        <v>0</v>
      </c>
      <c r="DT550">
        <v>0</v>
      </c>
      <c r="DU550">
        <v>0</v>
      </c>
      <c r="DV550">
        <v>0</v>
      </c>
      <c r="DW550">
        <v>0</v>
      </c>
      <c r="DX550">
        <v>0</v>
      </c>
      <c r="DY550">
        <v>0</v>
      </c>
      <c r="DZ550">
        <v>0</v>
      </c>
      <c r="EA550">
        <v>0</v>
      </c>
      <c r="EB550">
        <v>0</v>
      </c>
      <c r="EC550">
        <v>0</v>
      </c>
      <c r="ED550">
        <v>0</v>
      </c>
      <c r="EE550">
        <v>0</v>
      </c>
      <c r="EF550">
        <v>0</v>
      </c>
      <c r="EG550">
        <v>0</v>
      </c>
      <c r="EH550">
        <v>0</v>
      </c>
      <c r="EI550">
        <v>0</v>
      </c>
      <c r="EJ550">
        <v>0</v>
      </c>
      <c r="EK550">
        <v>0</v>
      </c>
      <c r="EL550">
        <v>0</v>
      </c>
      <c r="EM550">
        <v>0</v>
      </c>
      <c r="EN550">
        <v>0</v>
      </c>
      <c r="EO550">
        <v>0</v>
      </c>
      <c r="EP550">
        <v>0</v>
      </c>
      <c r="EQ550">
        <v>0</v>
      </c>
      <c r="ER550">
        <v>0</v>
      </c>
      <c r="ES550">
        <v>0</v>
      </c>
      <c r="ET550">
        <v>0</v>
      </c>
      <c r="EU550">
        <v>0</v>
      </c>
      <c r="EV550">
        <v>0</v>
      </c>
      <c r="EW550">
        <v>0</v>
      </c>
      <c r="EX550">
        <v>0</v>
      </c>
      <c r="EY550">
        <v>0</v>
      </c>
      <c r="EZ550">
        <v>0</v>
      </c>
      <c r="FA550">
        <v>0</v>
      </c>
      <c r="FB550">
        <v>0</v>
      </c>
      <c r="FC550">
        <v>0</v>
      </c>
      <c r="FD550">
        <v>0</v>
      </c>
      <c r="FE550">
        <v>0</v>
      </c>
      <c r="FF550">
        <v>0</v>
      </c>
      <c r="FG550">
        <v>0</v>
      </c>
      <c r="FH550">
        <v>0</v>
      </c>
      <c r="FI550">
        <v>0</v>
      </c>
      <c r="FJ550">
        <v>0</v>
      </c>
      <c r="FK550">
        <v>0</v>
      </c>
      <c r="FL550">
        <v>0</v>
      </c>
      <c r="FM550">
        <v>0</v>
      </c>
      <c r="FN550">
        <v>0</v>
      </c>
      <c r="FO550">
        <v>0</v>
      </c>
      <c r="FP550">
        <v>0</v>
      </c>
      <c r="FQ550">
        <v>0</v>
      </c>
      <c r="FR550">
        <v>0</v>
      </c>
      <c r="FS550">
        <v>0</v>
      </c>
      <c r="FT550">
        <v>0</v>
      </c>
    </row>
    <row r="551" spans="1:176" x14ac:dyDescent="0.2">
      <c r="A551" t="s">
        <v>238</v>
      </c>
      <c r="B551" t="s">
        <v>231</v>
      </c>
      <c r="C551">
        <v>41526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>
        <v>0</v>
      </c>
      <c r="AG551">
        <v>0</v>
      </c>
      <c r="AH551">
        <v>0</v>
      </c>
      <c r="AI551">
        <v>0</v>
      </c>
      <c r="AJ551">
        <v>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  <c r="AS551">
        <v>0</v>
      </c>
      <c r="AT551">
        <v>0</v>
      </c>
      <c r="AU551">
        <v>0</v>
      </c>
      <c r="AV551">
        <v>0</v>
      </c>
      <c r="AW551">
        <v>0</v>
      </c>
      <c r="AX551">
        <v>0</v>
      </c>
      <c r="AY551">
        <v>0</v>
      </c>
      <c r="AZ551">
        <v>0</v>
      </c>
      <c r="BA551">
        <v>0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BX551">
        <v>0</v>
      </c>
      <c r="BY551">
        <v>0</v>
      </c>
      <c r="BZ551">
        <v>0</v>
      </c>
      <c r="CA551">
        <v>0</v>
      </c>
      <c r="CB551">
        <v>0</v>
      </c>
      <c r="CC551">
        <v>0</v>
      </c>
      <c r="CD551">
        <v>0</v>
      </c>
      <c r="CE551">
        <v>0</v>
      </c>
      <c r="CF551">
        <v>0</v>
      </c>
      <c r="CG551">
        <v>0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0</v>
      </c>
      <c r="CN551">
        <v>0</v>
      </c>
      <c r="CO551">
        <v>0</v>
      </c>
      <c r="CP551">
        <v>0</v>
      </c>
      <c r="CQ551">
        <v>0</v>
      </c>
      <c r="CR551">
        <v>0</v>
      </c>
      <c r="CS551">
        <v>0</v>
      </c>
      <c r="CT551">
        <v>0</v>
      </c>
      <c r="CU551">
        <v>0</v>
      </c>
      <c r="CV551">
        <v>0</v>
      </c>
      <c r="CW551">
        <v>0</v>
      </c>
      <c r="CX551">
        <v>0</v>
      </c>
      <c r="CY551">
        <v>0</v>
      </c>
      <c r="CZ551">
        <v>0</v>
      </c>
      <c r="DA551">
        <v>0</v>
      </c>
      <c r="DB551">
        <v>0</v>
      </c>
      <c r="DC551">
        <v>0</v>
      </c>
      <c r="DD551">
        <v>0</v>
      </c>
      <c r="DE551">
        <v>0</v>
      </c>
      <c r="DF551">
        <v>0</v>
      </c>
      <c r="DG551">
        <v>0</v>
      </c>
      <c r="DH551">
        <v>0</v>
      </c>
      <c r="DI551">
        <v>0</v>
      </c>
      <c r="DJ551">
        <v>0</v>
      </c>
      <c r="DK551">
        <v>0</v>
      </c>
      <c r="DL551">
        <v>0</v>
      </c>
      <c r="DM551">
        <v>0</v>
      </c>
      <c r="DN551">
        <v>0</v>
      </c>
      <c r="DO551">
        <v>0</v>
      </c>
      <c r="DP551">
        <v>0</v>
      </c>
      <c r="DQ551">
        <v>0</v>
      </c>
      <c r="DR551">
        <v>0</v>
      </c>
      <c r="DS551">
        <v>0</v>
      </c>
      <c r="DT551">
        <v>0</v>
      </c>
      <c r="DU551">
        <v>0</v>
      </c>
      <c r="DV551">
        <v>0</v>
      </c>
      <c r="DW551">
        <v>0</v>
      </c>
      <c r="DX551">
        <v>0</v>
      </c>
      <c r="DY551">
        <v>0</v>
      </c>
      <c r="DZ551">
        <v>0</v>
      </c>
      <c r="EA551">
        <v>0</v>
      </c>
      <c r="EB551">
        <v>0</v>
      </c>
      <c r="EC551">
        <v>0</v>
      </c>
      <c r="ED551">
        <v>0</v>
      </c>
      <c r="EE551">
        <v>0</v>
      </c>
      <c r="EF551">
        <v>0</v>
      </c>
      <c r="EG551">
        <v>0</v>
      </c>
      <c r="EH551">
        <v>0</v>
      </c>
      <c r="EI551">
        <v>0</v>
      </c>
      <c r="EJ551">
        <v>0</v>
      </c>
      <c r="EK551">
        <v>0</v>
      </c>
      <c r="EL551">
        <v>0</v>
      </c>
      <c r="EM551">
        <v>0</v>
      </c>
      <c r="EN551">
        <v>0</v>
      </c>
      <c r="EO551">
        <v>0</v>
      </c>
      <c r="EP551">
        <v>0</v>
      </c>
      <c r="EQ551">
        <v>0</v>
      </c>
      <c r="ER551">
        <v>0</v>
      </c>
      <c r="ES551">
        <v>0</v>
      </c>
      <c r="ET551">
        <v>0</v>
      </c>
      <c r="EU551">
        <v>0</v>
      </c>
      <c r="EV551">
        <v>0</v>
      </c>
      <c r="EW551">
        <v>0</v>
      </c>
      <c r="EX551">
        <v>0</v>
      </c>
      <c r="EY551">
        <v>0</v>
      </c>
      <c r="EZ551">
        <v>0</v>
      </c>
      <c r="FA551">
        <v>0</v>
      </c>
      <c r="FB551">
        <v>0</v>
      </c>
      <c r="FC551">
        <v>0</v>
      </c>
      <c r="FD551">
        <v>0</v>
      </c>
      <c r="FE551">
        <v>0</v>
      </c>
      <c r="FF551">
        <v>0</v>
      </c>
      <c r="FG551">
        <v>0</v>
      </c>
      <c r="FH551">
        <v>0</v>
      </c>
      <c r="FI551">
        <v>0</v>
      </c>
      <c r="FJ551">
        <v>0</v>
      </c>
      <c r="FK551">
        <v>0</v>
      </c>
      <c r="FL551">
        <v>0</v>
      </c>
      <c r="FM551">
        <v>0</v>
      </c>
      <c r="FN551">
        <v>0</v>
      </c>
      <c r="FO551">
        <v>0</v>
      </c>
      <c r="FP551">
        <v>0</v>
      </c>
      <c r="FQ551">
        <v>0</v>
      </c>
      <c r="FR551">
        <v>0</v>
      </c>
      <c r="FS551">
        <v>0</v>
      </c>
      <c r="FT551">
        <v>0</v>
      </c>
    </row>
    <row r="552" spans="1:176" x14ac:dyDescent="0.2">
      <c r="A552" t="s">
        <v>238</v>
      </c>
      <c r="B552" t="s">
        <v>231</v>
      </c>
      <c r="C552" t="s">
        <v>2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0</v>
      </c>
      <c r="Y552">
        <v>0</v>
      </c>
      <c r="Z552">
        <v>0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0</v>
      </c>
      <c r="AJ552">
        <v>0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  <c r="AS552">
        <v>0</v>
      </c>
      <c r="AT552">
        <v>0</v>
      </c>
      <c r="AU552">
        <v>0</v>
      </c>
      <c r="AV552">
        <v>0</v>
      </c>
      <c r="AW552">
        <v>0</v>
      </c>
      <c r="AX552">
        <v>0</v>
      </c>
      <c r="AY552">
        <v>0</v>
      </c>
      <c r="AZ552">
        <v>0</v>
      </c>
      <c r="BA552">
        <v>0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BX552">
        <v>0</v>
      </c>
      <c r="BY552">
        <v>0</v>
      </c>
      <c r="BZ552">
        <v>0</v>
      </c>
      <c r="CA552">
        <v>0</v>
      </c>
      <c r="CB552">
        <v>0</v>
      </c>
      <c r="CC552">
        <v>0</v>
      </c>
      <c r="CD552">
        <v>0</v>
      </c>
      <c r="CE552">
        <v>0</v>
      </c>
      <c r="CF552">
        <v>0</v>
      </c>
      <c r="CG552">
        <v>0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0</v>
      </c>
      <c r="CN552">
        <v>0</v>
      </c>
      <c r="CO552">
        <v>0</v>
      </c>
      <c r="CP552">
        <v>0</v>
      </c>
      <c r="CQ552">
        <v>0</v>
      </c>
      <c r="CR552">
        <v>0</v>
      </c>
      <c r="CS552">
        <v>0</v>
      </c>
      <c r="CT552">
        <v>0</v>
      </c>
      <c r="CU552">
        <v>0</v>
      </c>
      <c r="CV552">
        <v>0</v>
      </c>
      <c r="CW552">
        <v>0</v>
      </c>
      <c r="CX552">
        <v>0</v>
      </c>
      <c r="CY552">
        <v>0</v>
      </c>
      <c r="CZ552">
        <v>0</v>
      </c>
      <c r="DA552">
        <v>0</v>
      </c>
      <c r="DB552">
        <v>0</v>
      </c>
      <c r="DC552">
        <v>0</v>
      </c>
      <c r="DD552">
        <v>0</v>
      </c>
      <c r="DE552">
        <v>0</v>
      </c>
      <c r="DF552">
        <v>0</v>
      </c>
      <c r="DG552">
        <v>0</v>
      </c>
      <c r="DH552">
        <v>0</v>
      </c>
      <c r="DI552">
        <v>0</v>
      </c>
      <c r="DJ552">
        <v>0</v>
      </c>
      <c r="DK552">
        <v>0</v>
      </c>
      <c r="DL552">
        <v>0</v>
      </c>
      <c r="DM552">
        <v>0</v>
      </c>
      <c r="DN552">
        <v>0</v>
      </c>
      <c r="DO552">
        <v>0</v>
      </c>
      <c r="DP552">
        <v>0</v>
      </c>
      <c r="DQ552">
        <v>0</v>
      </c>
      <c r="DR552">
        <v>0</v>
      </c>
      <c r="DS552">
        <v>0</v>
      </c>
      <c r="DT552">
        <v>0</v>
      </c>
      <c r="DU552">
        <v>0</v>
      </c>
      <c r="DV552">
        <v>0</v>
      </c>
      <c r="DW552">
        <v>0</v>
      </c>
      <c r="DX552">
        <v>0</v>
      </c>
      <c r="DY552">
        <v>0</v>
      </c>
      <c r="DZ552">
        <v>0</v>
      </c>
      <c r="EA552">
        <v>0</v>
      </c>
      <c r="EB552">
        <v>0</v>
      </c>
      <c r="EC552">
        <v>0</v>
      </c>
      <c r="ED552">
        <v>0</v>
      </c>
      <c r="EE552">
        <v>0</v>
      </c>
      <c r="EF552">
        <v>0</v>
      </c>
      <c r="EG552">
        <v>0</v>
      </c>
      <c r="EH552">
        <v>0</v>
      </c>
      <c r="EI552">
        <v>0</v>
      </c>
      <c r="EJ552">
        <v>0</v>
      </c>
      <c r="EK552">
        <v>0</v>
      </c>
      <c r="EL552">
        <v>0</v>
      </c>
      <c r="EM552">
        <v>0</v>
      </c>
      <c r="EN552">
        <v>0</v>
      </c>
      <c r="EO552">
        <v>0</v>
      </c>
      <c r="EP552">
        <v>0</v>
      </c>
      <c r="EQ552">
        <v>0</v>
      </c>
      <c r="ER552">
        <v>0</v>
      </c>
      <c r="ES552">
        <v>0</v>
      </c>
      <c r="ET552">
        <v>0</v>
      </c>
      <c r="EU552">
        <v>0</v>
      </c>
      <c r="EV552">
        <v>0</v>
      </c>
      <c r="EW552">
        <v>0</v>
      </c>
      <c r="EX552">
        <v>0</v>
      </c>
      <c r="EY552">
        <v>0</v>
      </c>
      <c r="EZ552">
        <v>0</v>
      </c>
      <c r="FA552">
        <v>0</v>
      </c>
      <c r="FB552">
        <v>0</v>
      </c>
      <c r="FC552">
        <v>0</v>
      </c>
      <c r="FD552">
        <v>0</v>
      </c>
      <c r="FE552">
        <v>0</v>
      </c>
      <c r="FF552">
        <v>0</v>
      </c>
      <c r="FG552">
        <v>0</v>
      </c>
      <c r="FH552">
        <v>0</v>
      </c>
      <c r="FI552">
        <v>0</v>
      </c>
      <c r="FJ552">
        <v>0</v>
      </c>
      <c r="FK552">
        <v>0</v>
      </c>
      <c r="FL552">
        <v>0</v>
      </c>
      <c r="FM552">
        <v>0</v>
      </c>
      <c r="FN552">
        <v>0</v>
      </c>
      <c r="FO552">
        <v>0</v>
      </c>
      <c r="FP552">
        <v>0</v>
      </c>
      <c r="FQ552">
        <v>0</v>
      </c>
      <c r="FR552">
        <v>4.9642900000000001</v>
      </c>
      <c r="FS552">
        <v>1.4869E-2</v>
      </c>
      <c r="FT552">
        <v>0</v>
      </c>
    </row>
    <row r="553" spans="1:176" x14ac:dyDescent="0.2">
      <c r="A553" t="s">
        <v>238</v>
      </c>
      <c r="B553" t="s">
        <v>232</v>
      </c>
      <c r="C553">
        <v>41395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>
        <v>0</v>
      </c>
      <c r="AG553">
        <v>0</v>
      </c>
      <c r="AH553">
        <v>0</v>
      </c>
      <c r="AI553">
        <v>0</v>
      </c>
      <c r="AJ553">
        <v>0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  <c r="AS553">
        <v>0</v>
      </c>
      <c r="AT553">
        <v>0</v>
      </c>
      <c r="AU553">
        <v>0</v>
      </c>
      <c r="AV553">
        <v>0</v>
      </c>
      <c r="AW553">
        <v>0</v>
      </c>
      <c r="AX553">
        <v>0</v>
      </c>
      <c r="AY553">
        <v>0</v>
      </c>
      <c r="AZ553">
        <v>0</v>
      </c>
      <c r="BA553">
        <v>0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BX553">
        <v>0</v>
      </c>
      <c r="BY553">
        <v>0</v>
      </c>
      <c r="BZ553">
        <v>0</v>
      </c>
      <c r="CA553">
        <v>0</v>
      </c>
      <c r="CB553">
        <v>0</v>
      </c>
      <c r="CC553">
        <v>0</v>
      </c>
      <c r="CD553">
        <v>0</v>
      </c>
      <c r="CE553">
        <v>0</v>
      </c>
      <c r="CF553">
        <v>0</v>
      </c>
      <c r="CG553">
        <v>0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0</v>
      </c>
      <c r="CN553">
        <v>0</v>
      </c>
      <c r="CO553">
        <v>0</v>
      </c>
      <c r="CP553">
        <v>0</v>
      </c>
      <c r="CQ553">
        <v>0</v>
      </c>
      <c r="CR553">
        <v>0</v>
      </c>
      <c r="CS553">
        <v>0</v>
      </c>
      <c r="CT553">
        <v>0</v>
      </c>
      <c r="CU553">
        <v>0</v>
      </c>
      <c r="CV553">
        <v>0</v>
      </c>
      <c r="CW553">
        <v>0</v>
      </c>
      <c r="CX553">
        <v>0</v>
      </c>
      <c r="CY553">
        <v>0</v>
      </c>
      <c r="CZ553">
        <v>0</v>
      </c>
      <c r="DA553">
        <v>0</v>
      </c>
      <c r="DB553">
        <v>0</v>
      </c>
      <c r="DC553">
        <v>0</v>
      </c>
      <c r="DD553">
        <v>0</v>
      </c>
      <c r="DE553">
        <v>0</v>
      </c>
      <c r="DF553">
        <v>0</v>
      </c>
      <c r="DG553">
        <v>0</v>
      </c>
      <c r="DH553">
        <v>0</v>
      </c>
      <c r="DI553">
        <v>0</v>
      </c>
      <c r="DJ553">
        <v>0</v>
      </c>
      <c r="DK553">
        <v>0</v>
      </c>
      <c r="DL553">
        <v>0</v>
      </c>
      <c r="DM553">
        <v>0</v>
      </c>
      <c r="DN553">
        <v>0</v>
      </c>
      <c r="DO553">
        <v>0</v>
      </c>
      <c r="DP553">
        <v>0</v>
      </c>
      <c r="DQ553">
        <v>0</v>
      </c>
      <c r="DR553">
        <v>0</v>
      </c>
      <c r="DS553">
        <v>0</v>
      </c>
      <c r="DT553">
        <v>0</v>
      </c>
      <c r="DU553">
        <v>0</v>
      </c>
      <c r="DV553">
        <v>0</v>
      </c>
      <c r="DW553">
        <v>0</v>
      </c>
      <c r="DX553">
        <v>0</v>
      </c>
      <c r="DY553">
        <v>0</v>
      </c>
      <c r="DZ553">
        <v>0</v>
      </c>
      <c r="EA553">
        <v>0</v>
      </c>
      <c r="EB553">
        <v>0</v>
      </c>
      <c r="EC553">
        <v>0</v>
      </c>
      <c r="ED553">
        <v>0</v>
      </c>
      <c r="EE553">
        <v>0</v>
      </c>
      <c r="EF553">
        <v>0</v>
      </c>
      <c r="EG553">
        <v>0</v>
      </c>
      <c r="EH553">
        <v>0</v>
      </c>
      <c r="EI553">
        <v>0</v>
      </c>
      <c r="EJ553">
        <v>0</v>
      </c>
      <c r="EK553">
        <v>0</v>
      </c>
      <c r="EL553">
        <v>0</v>
      </c>
      <c r="EM553">
        <v>0</v>
      </c>
      <c r="EN553">
        <v>0</v>
      </c>
      <c r="EO553">
        <v>0</v>
      </c>
      <c r="EP553">
        <v>0</v>
      </c>
      <c r="EQ553">
        <v>0</v>
      </c>
      <c r="ER553">
        <v>0</v>
      </c>
      <c r="ES553">
        <v>0</v>
      </c>
      <c r="ET553">
        <v>0</v>
      </c>
      <c r="EU553">
        <v>0</v>
      </c>
      <c r="EV553">
        <v>0</v>
      </c>
      <c r="EW553">
        <v>0</v>
      </c>
      <c r="EX553">
        <v>0</v>
      </c>
      <c r="EY553">
        <v>0</v>
      </c>
      <c r="EZ553">
        <v>0</v>
      </c>
      <c r="FA553">
        <v>0</v>
      </c>
      <c r="FB553">
        <v>0</v>
      </c>
      <c r="FC553">
        <v>0</v>
      </c>
      <c r="FD553">
        <v>0</v>
      </c>
      <c r="FE553">
        <v>0</v>
      </c>
      <c r="FF553">
        <v>0</v>
      </c>
      <c r="FG553">
        <v>0</v>
      </c>
      <c r="FH553">
        <v>0</v>
      </c>
      <c r="FI553">
        <v>0</v>
      </c>
      <c r="FJ553">
        <v>0</v>
      </c>
      <c r="FK553">
        <v>0</v>
      </c>
      <c r="FL553">
        <v>0</v>
      </c>
      <c r="FM553">
        <v>0</v>
      </c>
      <c r="FN553">
        <v>0</v>
      </c>
      <c r="FO553">
        <v>0</v>
      </c>
      <c r="FP553">
        <v>0</v>
      </c>
      <c r="FQ553">
        <v>0</v>
      </c>
      <c r="FR553">
        <v>0</v>
      </c>
      <c r="FS553">
        <v>0</v>
      </c>
      <c r="FT553">
        <v>0</v>
      </c>
    </row>
    <row r="554" spans="1:176" x14ac:dyDescent="0.2">
      <c r="A554" t="s">
        <v>238</v>
      </c>
      <c r="B554" t="s">
        <v>232</v>
      </c>
      <c r="C554">
        <v>41396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0</v>
      </c>
      <c r="AH554">
        <v>0</v>
      </c>
      <c r="AI554">
        <v>0</v>
      </c>
      <c r="AJ554">
        <v>0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>
        <v>0</v>
      </c>
      <c r="AT554">
        <v>0</v>
      </c>
      <c r="AU554">
        <v>0</v>
      </c>
      <c r="AV554">
        <v>0</v>
      </c>
      <c r="AW554">
        <v>0</v>
      </c>
      <c r="AX554">
        <v>0</v>
      </c>
      <c r="AY554">
        <v>0</v>
      </c>
      <c r="AZ554">
        <v>0</v>
      </c>
      <c r="BA554">
        <v>0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BX554">
        <v>0</v>
      </c>
      <c r="BY554">
        <v>0</v>
      </c>
      <c r="BZ554">
        <v>0</v>
      </c>
      <c r="CA554">
        <v>0</v>
      </c>
      <c r="CB554">
        <v>0</v>
      </c>
      <c r="CC554">
        <v>0</v>
      </c>
      <c r="CD554">
        <v>0</v>
      </c>
      <c r="CE554">
        <v>0</v>
      </c>
      <c r="CF554">
        <v>0</v>
      </c>
      <c r="CG554">
        <v>0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0</v>
      </c>
      <c r="CN554">
        <v>0</v>
      </c>
      <c r="CO554">
        <v>0</v>
      </c>
      <c r="CP554">
        <v>0</v>
      </c>
      <c r="CQ554">
        <v>0</v>
      </c>
      <c r="CR554">
        <v>0</v>
      </c>
      <c r="CS554">
        <v>0</v>
      </c>
      <c r="CT554">
        <v>0</v>
      </c>
      <c r="CU554">
        <v>0</v>
      </c>
      <c r="CV554">
        <v>0</v>
      </c>
      <c r="CW554">
        <v>0</v>
      </c>
      <c r="CX554">
        <v>0</v>
      </c>
      <c r="CY554">
        <v>0</v>
      </c>
      <c r="CZ554">
        <v>0</v>
      </c>
      <c r="DA554">
        <v>0</v>
      </c>
      <c r="DB554">
        <v>0</v>
      </c>
      <c r="DC554">
        <v>0</v>
      </c>
      <c r="DD554">
        <v>0</v>
      </c>
      <c r="DE554">
        <v>0</v>
      </c>
      <c r="DF554">
        <v>0</v>
      </c>
      <c r="DG554">
        <v>0</v>
      </c>
      <c r="DH554">
        <v>0</v>
      </c>
      <c r="DI554">
        <v>0</v>
      </c>
      <c r="DJ554">
        <v>0</v>
      </c>
      <c r="DK554">
        <v>0</v>
      </c>
      <c r="DL554">
        <v>0</v>
      </c>
      <c r="DM554">
        <v>0</v>
      </c>
      <c r="DN554">
        <v>0</v>
      </c>
      <c r="DO554">
        <v>0</v>
      </c>
      <c r="DP554">
        <v>0</v>
      </c>
      <c r="DQ554">
        <v>0</v>
      </c>
      <c r="DR554">
        <v>0</v>
      </c>
      <c r="DS554">
        <v>0</v>
      </c>
      <c r="DT554">
        <v>0</v>
      </c>
      <c r="DU554">
        <v>0</v>
      </c>
      <c r="DV554">
        <v>0</v>
      </c>
      <c r="DW554">
        <v>0</v>
      </c>
      <c r="DX554">
        <v>0</v>
      </c>
      <c r="DY554">
        <v>0</v>
      </c>
      <c r="DZ554">
        <v>0</v>
      </c>
      <c r="EA554">
        <v>0</v>
      </c>
      <c r="EB554">
        <v>0</v>
      </c>
      <c r="EC554">
        <v>0</v>
      </c>
      <c r="ED554">
        <v>0</v>
      </c>
      <c r="EE554">
        <v>0</v>
      </c>
      <c r="EF554">
        <v>0</v>
      </c>
      <c r="EG554">
        <v>0</v>
      </c>
      <c r="EH554">
        <v>0</v>
      </c>
      <c r="EI554">
        <v>0</v>
      </c>
      <c r="EJ554">
        <v>0</v>
      </c>
      <c r="EK554">
        <v>0</v>
      </c>
      <c r="EL554">
        <v>0</v>
      </c>
      <c r="EM554">
        <v>0</v>
      </c>
      <c r="EN554">
        <v>0</v>
      </c>
      <c r="EO554">
        <v>0</v>
      </c>
      <c r="EP554">
        <v>0</v>
      </c>
      <c r="EQ554">
        <v>0</v>
      </c>
      <c r="ER554">
        <v>0</v>
      </c>
      <c r="ES554">
        <v>0</v>
      </c>
      <c r="ET554">
        <v>0</v>
      </c>
      <c r="EU554">
        <v>0</v>
      </c>
      <c r="EV554">
        <v>0</v>
      </c>
      <c r="EW554">
        <v>0</v>
      </c>
      <c r="EX554">
        <v>0</v>
      </c>
      <c r="EY554">
        <v>0</v>
      </c>
      <c r="EZ554">
        <v>0</v>
      </c>
      <c r="FA554">
        <v>0</v>
      </c>
      <c r="FB554">
        <v>0</v>
      </c>
      <c r="FC554">
        <v>0</v>
      </c>
      <c r="FD554">
        <v>0</v>
      </c>
      <c r="FE554">
        <v>0</v>
      </c>
      <c r="FF554">
        <v>0</v>
      </c>
      <c r="FG554">
        <v>0</v>
      </c>
      <c r="FH554">
        <v>0</v>
      </c>
      <c r="FI554">
        <v>0</v>
      </c>
      <c r="FJ554">
        <v>0</v>
      </c>
      <c r="FK554">
        <v>0</v>
      </c>
      <c r="FL554">
        <v>0</v>
      </c>
      <c r="FM554">
        <v>0</v>
      </c>
      <c r="FN554">
        <v>0</v>
      </c>
      <c r="FO554">
        <v>0</v>
      </c>
      <c r="FP554">
        <v>0</v>
      </c>
      <c r="FQ554">
        <v>0</v>
      </c>
      <c r="FR554">
        <v>0</v>
      </c>
      <c r="FS554">
        <v>0</v>
      </c>
      <c r="FT554">
        <v>0</v>
      </c>
    </row>
    <row r="555" spans="1:176" x14ac:dyDescent="0.2">
      <c r="A555" t="s">
        <v>238</v>
      </c>
      <c r="B555" t="s">
        <v>232</v>
      </c>
      <c r="C555">
        <v>41397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  <c r="AH555">
        <v>0</v>
      </c>
      <c r="AI555">
        <v>0</v>
      </c>
      <c r="AJ555">
        <v>0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  <c r="AS555">
        <v>0</v>
      </c>
      <c r="AT555">
        <v>0</v>
      </c>
      <c r="AU555">
        <v>0</v>
      </c>
      <c r="AV555">
        <v>0</v>
      </c>
      <c r="AW555">
        <v>0</v>
      </c>
      <c r="AX555">
        <v>0</v>
      </c>
      <c r="AY555">
        <v>0</v>
      </c>
      <c r="AZ555">
        <v>0</v>
      </c>
      <c r="BA555">
        <v>0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BX555">
        <v>0</v>
      </c>
      <c r="BY555">
        <v>0</v>
      </c>
      <c r="BZ555">
        <v>0</v>
      </c>
      <c r="CA555">
        <v>0</v>
      </c>
      <c r="CB555">
        <v>0</v>
      </c>
      <c r="CC555">
        <v>0</v>
      </c>
      <c r="CD555">
        <v>0</v>
      </c>
      <c r="CE555">
        <v>0</v>
      </c>
      <c r="CF555">
        <v>0</v>
      </c>
      <c r="CG555">
        <v>0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0</v>
      </c>
      <c r="CN555">
        <v>0</v>
      </c>
      <c r="CO555">
        <v>0</v>
      </c>
      <c r="CP555">
        <v>0</v>
      </c>
      <c r="CQ555">
        <v>0</v>
      </c>
      <c r="CR555">
        <v>0</v>
      </c>
      <c r="CS555">
        <v>0</v>
      </c>
      <c r="CT555">
        <v>0</v>
      </c>
      <c r="CU555">
        <v>0</v>
      </c>
      <c r="CV555">
        <v>0</v>
      </c>
      <c r="CW555">
        <v>0</v>
      </c>
      <c r="CX555">
        <v>0</v>
      </c>
      <c r="CY555">
        <v>0</v>
      </c>
      <c r="CZ555">
        <v>0</v>
      </c>
      <c r="DA555">
        <v>0</v>
      </c>
      <c r="DB555">
        <v>0</v>
      </c>
      <c r="DC555">
        <v>0</v>
      </c>
      <c r="DD555">
        <v>0</v>
      </c>
      <c r="DE555">
        <v>0</v>
      </c>
      <c r="DF555">
        <v>0</v>
      </c>
      <c r="DG555">
        <v>0</v>
      </c>
      <c r="DH555">
        <v>0</v>
      </c>
      <c r="DI555">
        <v>0</v>
      </c>
      <c r="DJ555">
        <v>0</v>
      </c>
      <c r="DK555">
        <v>0</v>
      </c>
      <c r="DL555">
        <v>0</v>
      </c>
      <c r="DM555">
        <v>0</v>
      </c>
      <c r="DN555">
        <v>0</v>
      </c>
      <c r="DO555">
        <v>0</v>
      </c>
      <c r="DP555">
        <v>0</v>
      </c>
      <c r="DQ555">
        <v>0</v>
      </c>
      <c r="DR555">
        <v>0</v>
      </c>
      <c r="DS555">
        <v>0</v>
      </c>
      <c r="DT555">
        <v>0</v>
      </c>
      <c r="DU555">
        <v>0</v>
      </c>
      <c r="DV555">
        <v>0</v>
      </c>
      <c r="DW555">
        <v>0</v>
      </c>
      <c r="DX555">
        <v>0</v>
      </c>
      <c r="DY555">
        <v>0</v>
      </c>
      <c r="DZ555">
        <v>0</v>
      </c>
      <c r="EA555">
        <v>0</v>
      </c>
      <c r="EB555">
        <v>0</v>
      </c>
      <c r="EC555">
        <v>0</v>
      </c>
      <c r="ED555">
        <v>0</v>
      </c>
      <c r="EE555">
        <v>0</v>
      </c>
      <c r="EF555">
        <v>0</v>
      </c>
      <c r="EG555">
        <v>0</v>
      </c>
      <c r="EH555">
        <v>0</v>
      </c>
      <c r="EI555">
        <v>0</v>
      </c>
      <c r="EJ555">
        <v>0</v>
      </c>
      <c r="EK555">
        <v>0</v>
      </c>
      <c r="EL555">
        <v>0</v>
      </c>
      <c r="EM555">
        <v>0</v>
      </c>
      <c r="EN555">
        <v>0</v>
      </c>
      <c r="EO555">
        <v>0</v>
      </c>
      <c r="EP555">
        <v>0</v>
      </c>
      <c r="EQ555">
        <v>0</v>
      </c>
      <c r="ER555">
        <v>0</v>
      </c>
      <c r="ES555">
        <v>0</v>
      </c>
      <c r="ET555">
        <v>0</v>
      </c>
      <c r="EU555">
        <v>0</v>
      </c>
      <c r="EV555">
        <v>0</v>
      </c>
      <c r="EW555">
        <v>0</v>
      </c>
      <c r="EX555">
        <v>0</v>
      </c>
      <c r="EY555">
        <v>0</v>
      </c>
      <c r="EZ555">
        <v>0</v>
      </c>
      <c r="FA555">
        <v>0</v>
      </c>
      <c r="FB555">
        <v>0</v>
      </c>
      <c r="FC555">
        <v>0</v>
      </c>
      <c r="FD555">
        <v>0</v>
      </c>
      <c r="FE555">
        <v>0</v>
      </c>
      <c r="FF555">
        <v>0</v>
      </c>
      <c r="FG555">
        <v>0</v>
      </c>
      <c r="FH555">
        <v>0</v>
      </c>
      <c r="FI555">
        <v>0</v>
      </c>
      <c r="FJ555">
        <v>0</v>
      </c>
      <c r="FK555">
        <v>0</v>
      </c>
      <c r="FL555">
        <v>0</v>
      </c>
      <c r="FM555">
        <v>0</v>
      </c>
      <c r="FN555">
        <v>0</v>
      </c>
      <c r="FO555">
        <v>0</v>
      </c>
      <c r="FP555">
        <v>0</v>
      </c>
      <c r="FQ555">
        <v>0</v>
      </c>
      <c r="FR555">
        <v>0</v>
      </c>
      <c r="FS555">
        <v>0</v>
      </c>
      <c r="FT555">
        <v>0</v>
      </c>
    </row>
    <row r="556" spans="1:176" x14ac:dyDescent="0.2">
      <c r="A556" t="s">
        <v>238</v>
      </c>
      <c r="B556" t="s">
        <v>232</v>
      </c>
      <c r="C556">
        <v>41407</v>
      </c>
      <c r="D556">
        <v>38</v>
      </c>
      <c r="E556">
        <v>38</v>
      </c>
      <c r="F556">
        <v>6.4050479999999999</v>
      </c>
      <c r="G556">
        <v>6.465859</v>
      </c>
      <c r="H556">
        <v>6.5835189999999999</v>
      </c>
      <c r="I556">
        <v>6.7907169999999999</v>
      </c>
      <c r="J556">
        <v>7.2366799999999998</v>
      </c>
      <c r="K556">
        <v>7.8868080000000003</v>
      </c>
      <c r="L556">
        <v>9.0016909999999992</v>
      </c>
      <c r="M556">
        <v>8.9991529999999997</v>
      </c>
      <c r="N556">
        <v>9.0733499999999996</v>
      </c>
      <c r="O556">
        <v>9.4017269999999993</v>
      </c>
      <c r="P556">
        <v>9.6984870000000001</v>
      </c>
      <c r="Q556">
        <v>9.8408990000000003</v>
      </c>
      <c r="R556">
        <v>10.04804</v>
      </c>
      <c r="S556">
        <v>10.22742</v>
      </c>
      <c r="T556">
        <v>10.364850000000001</v>
      </c>
      <c r="U556">
        <v>10.479559999999999</v>
      </c>
      <c r="V556">
        <v>10.44411</v>
      </c>
      <c r="W556">
        <v>10.38083</v>
      </c>
      <c r="X556">
        <v>10.18859</v>
      </c>
      <c r="Y556">
        <v>9.9674610000000001</v>
      </c>
      <c r="Z556">
        <v>10.029629999999999</v>
      </c>
      <c r="AA556">
        <v>9.7113669999999992</v>
      </c>
      <c r="AB556">
        <v>8.1012699999999995</v>
      </c>
      <c r="AC556">
        <v>7.5332879999999998</v>
      </c>
      <c r="AD556">
        <v>-0.24368629999999999</v>
      </c>
      <c r="AE556">
        <v>-0.1198171</v>
      </c>
      <c r="AF556">
        <v>-6.3412800000000005E-2</v>
      </c>
      <c r="AG556">
        <v>-1.8990900000000002E-2</v>
      </c>
      <c r="AH556">
        <v>7.0216500000000001E-2</v>
      </c>
      <c r="AI556">
        <v>-2.5713E-2</v>
      </c>
      <c r="AJ556">
        <v>-0.1362438</v>
      </c>
      <c r="AK556">
        <v>-4.6927000000000003E-2</v>
      </c>
      <c r="AL556">
        <v>-0.1571177</v>
      </c>
      <c r="AM556">
        <v>-0.20718980000000001</v>
      </c>
      <c r="AN556">
        <v>-0.20929729999999999</v>
      </c>
      <c r="AO556">
        <v>-0.25203769999999998</v>
      </c>
      <c r="AP556">
        <v>1.6161620000000001</v>
      </c>
      <c r="AQ556">
        <v>1.8484339999999999</v>
      </c>
      <c r="AR556">
        <v>1.873251</v>
      </c>
      <c r="AS556">
        <v>1.8611150000000001</v>
      </c>
      <c r="AT556">
        <v>1.8511280000000001</v>
      </c>
      <c r="AU556">
        <v>1.862317</v>
      </c>
      <c r="AV556">
        <v>0.17075889999999999</v>
      </c>
      <c r="AW556">
        <v>-0.12948180000000001</v>
      </c>
      <c r="AX556">
        <v>-0.11233650000000001</v>
      </c>
      <c r="AY556">
        <v>-7.4236499999999997E-2</v>
      </c>
      <c r="AZ556">
        <v>-2.68119E-2</v>
      </c>
      <c r="BA556">
        <v>-1.4540300000000001E-2</v>
      </c>
      <c r="BB556">
        <v>-0.1858969</v>
      </c>
      <c r="BC556">
        <v>-6.2345400000000002E-2</v>
      </c>
      <c r="BD556">
        <v>-6.3340999999999996E-3</v>
      </c>
      <c r="BE556">
        <v>3.81214E-2</v>
      </c>
      <c r="BF556">
        <v>0.12711330000000001</v>
      </c>
      <c r="BG556">
        <v>3.1265300000000003E-2</v>
      </c>
      <c r="BH556">
        <v>-7.9281500000000005E-2</v>
      </c>
      <c r="BI556">
        <v>1.00032E-2</v>
      </c>
      <c r="BJ556">
        <v>-0.1000057</v>
      </c>
      <c r="BK556">
        <v>-0.1498835</v>
      </c>
      <c r="BL556">
        <v>-0.152305</v>
      </c>
      <c r="BM556">
        <v>-0.19476689999999999</v>
      </c>
      <c r="BN556">
        <v>1.6731400000000001</v>
      </c>
      <c r="BO556">
        <v>1.905637</v>
      </c>
      <c r="BP556">
        <v>1.9304889999999999</v>
      </c>
      <c r="BQ556">
        <v>1.918358</v>
      </c>
      <c r="BR556">
        <v>1.9083559999999999</v>
      </c>
      <c r="BS556">
        <v>1.919643</v>
      </c>
      <c r="BT556">
        <v>0.22810859999999999</v>
      </c>
      <c r="BU556">
        <v>-7.2112999999999997E-2</v>
      </c>
      <c r="BV556">
        <v>-5.49515E-2</v>
      </c>
      <c r="BW556">
        <v>-1.6689800000000001E-2</v>
      </c>
      <c r="BX556">
        <v>3.06863E-2</v>
      </c>
      <c r="BY556">
        <v>4.2642699999999999E-2</v>
      </c>
      <c r="BZ556">
        <v>-0.14587220000000001</v>
      </c>
      <c r="CA556">
        <v>-2.25408E-2</v>
      </c>
      <c r="CB556">
        <v>3.31983E-2</v>
      </c>
      <c r="CC556">
        <v>7.7677200000000002E-2</v>
      </c>
      <c r="CD556">
        <v>0.1665199</v>
      </c>
      <c r="CE556">
        <v>7.0728299999999994E-2</v>
      </c>
      <c r="CF556">
        <v>-3.9829499999999997E-2</v>
      </c>
      <c r="CG556">
        <v>4.9432900000000002E-2</v>
      </c>
      <c r="CH556">
        <v>-6.04501E-2</v>
      </c>
      <c r="CI556">
        <v>-0.1101934</v>
      </c>
      <c r="CJ556">
        <v>-0.1128323</v>
      </c>
      <c r="CK556">
        <v>-0.1551013</v>
      </c>
      <c r="CL556">
        <v>1.712602</v>
      </c>
      <c r="CM556">
        <v>1.9452560000000001</v>
      </c>
      <c r="CN556">
        <v>1.9701310000000001</v>
      </c>
      <c r="CO556">
        <v>1.9580040000000001</v>
      </c>
      <c r="CP556">
        <v>1.9479919999999999</v>
      </c>
      <c r="CQ556">
        <v>1.9593469999999999</v>
      </c>
      <c r="CR556">
        <v>0.26782869999999998</v>
      </c>
      <c r="CS556">
        <v>-3.2379600000000001E-2</v>
      </c>
      <c r="CT556">
        <v>-1.5206900000000001E-2</v>
      </c>
      <c r="CU556">
        <v>2.3166800000000001E-2</v>
      </c>
      <c r="CV556">
        <v>7.05094E-2</v>
      </c>
      <c r="CW556">
        <v>8.2247399999999998E-2</v>
      </c>
      <c r="CX556">
        <v>-0.1058475</v>
      </c>
      <c r="CY556">
        <v>1.7263899999999999E-2</v>
      </c>
      <c r="CZ556">
        <v>7.2730799999999998E-2</v>
      </c>
      <c r="DA556">
        <v>0.117233</v>
      </c>
      <c r="DB556">
        <v>0.20592640000000001</v>
      </c>
      <c r="DC556">
        <v>0.11019139999999999</v>
      </c>
      <c r="DD556">
        <v>-3.7760000000000002E-4</v>
      </c>
      <c r="DE556">
        <v>8.88626E-2</v>
      </c>
      <c r="DF556">
        <v>-2.08944E-2</v>
      </c>
      <c r="DG556">
        <v>-7.0503200000000002E-2</v>
      </c>
      <c r="DH556">
        <v>-7.33597E-2</v>
      </c>
      <c r="DI556">
        <v>-0.1154357</v>
      </c>
      <c r="DJ556">
        <v>1.752065</v>
      </c>
      <c r="DK556">
        <v>1.9848749999999999</v>
      </c>
      <c r="DL556">
        <v>2.0097740000000002</v>
      </c>
      <c r="DM556">
        <v>1.9976510000000001</v>
      </c>
      <c r="DN556">
        <v>1.987628</v>
      </c>
      <c r="DO556">
        <v>1.9990509999999999</v>
      </c>
      <c r="DP556">
        <v>0.30754890000000001</v>
      </c>
      <c r="DQ556">
        <v>7.3539E-3</v>
      </c>
      <c r="DR556">
        <v>2.4537799999999999E-2</v>
      </c>
      <c r="DS556">
        <v>6.3023399999999993E-2</v>
      </c>
      <c r="DT556">
        <v>0.1103325</v>
      </c>
      <c r="DU556">
        <v>0.12185219999999999</v>
      </c>
      <c r="DV556">
        <v>-4.8058099999999999E-2</v>
      </c>
      <c r="DW556">
        <v>7.4735499999999996E-2</v>
      </c>
      <c r="DX556">
        <v>0.12980949999999999</v>
      </c>
      <c r="DY556">
        <v>0.17434530000000001</v>
      </c>
      <c r="DZ556">
        <v>0.26282319999999998</v>
      </c>
      <c r="EA556">
        <v>0.1671697</v>
      </c>
      <c r="EB556">
        <v>5.6584799999999998E-2</v>
      </c>
      <c r="EC556">
        <v>0.1457928</v>
      </c>
      <c r="ED556">
        <v>3.6217600000000003E-2</v>
      </c>
      <c r="EE556">
        <v>-1.3196899999999999E-2</v>
      </c>
      <c r="EF556">
        <v>-1.6367400000000001E-2</v>
      </c>
      <c r="EG556">
        <v>-5.8164899999999999E-2</v>
      </c>
      <c r="EH556">
        <v>1.809042</v>
      </c>
      <c r="EI556">
        <v>2.0420780000000001</v>
      </c>
      <c r="EJ556">
        <v>2.0670120000000001</v>
      </c>
      <c r="EK556">
        <v>2.0548929999999999</v>
      </c>
      <c r="EL556">
        <v>2.0448559999999998</v>
      </c>
      <c r="EM556">
        <v>2.056378</v>
      </c>
      <c r="EN556">
        <v>0.36489850000000001</v>
      </c>
      <c r="EO556">
        <v>6.4722699999999994E-2</v>
      </c>
      <c r="EP556">
        <v>8.1922800000000004E-2</v>
      </c>
      <c r="EQ556">
        <v>0.1205701</v>
      </c>
      <c r="ER556">
        <v>0.1678307</v>
      </c>
      <c r="ES556">
        <v>0.1790351</v>
      </c>
      <c r="ET556">
        <v>68.745739999999998</v>
      </c>
      <c r="EU556">
        <v>67.550640000000001</v>
      </c>
      <c r="EV556">
        <v>66.732380000000006</v>
      </c>
      <c r="EW556">
        <v>65.412000000000006</v>
      </c>
      <c r="EX556">
        <v>64.826350000000005</v>
      </c>
      <c r="EY556">
        <v>64.174530000000004</v>
      </c>
      <c r="EZ556">
        <v>64.382630000000006</v>
      </c>
      <c r="FA556">
        <v>63.097560000000001</v>
      </c>
      <c r="FB556">
        <v>66.686629999999994</v>
      </c>
      <c r="FC556">
        <v>70.481440000000006</v>
      </c>
      <c r="FD556">
        <v>75.923850000000002</v>
      </c>
      <c r="FE556">
        <v>78.775459999999995</v>
      </c>
      <c r="FF556">
        <v>82.631559999999993</v>
      </c>
      <c r="FG556">
        <v>84.547359999999998</v>
      </c>
      <c r="FH556">
        <v>84.398539999999997</v>
      </c>
      <c r="FI556">
        <v>84.892390000000006</v>
      </c>
      <c r="FJ556">
        <v>84.168379999999999</v>
      </c>
      <c r="FK556">
        <v>83.021159999999995</v>
      </c>
      <c r="FL556">
        <v>81.533940000000001</v>
      </c>
      <c r="FM556">
        <v>79.230350000000001</v>
      </c>
      <c r="FN556">
        <v>74.72551</v>
      </c>
      <c r="FO556">
        <v>69.153570000000002</v>
      </c>
      <c r="FP556">
        <v>63.227620000000002</v>
      </c>
      <c r="FQ556">
        <v>59.462290000000003</v>
      </c>
      <c r="FR556">
        <v>38</v>
      </c>
      <c r="FS556">
        <v>3.6967199999999999E-2</v>
      </c>
      <c r="FT556">
        <v>1</v>
      </c>
    </row>
    <row r="557" spans="1:176" x14ac:dyDescent="0.2">
      <c r="A557" t="s">
        <v>238</v>
      </c>
      <c r="B557" t="s">
        <v>232</v>
      </c>
      <c r="C557">
        <v>41408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0</v>
      </c>
      <c r="AJ557">
        <v>0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>
        <v>0</v>
      </c>
      <c r="AT557">
        <v>0</v>
      </c>
      <c r="AU557">
        <v>0</v>
      </c>
      <c r="AV557">
        <v>0</v>
      </c>
      <c r="AW557">
        <v>0</v>
      </c>
      <c r="AX557">
        <v>0</v>
      </c>
      <c r="AY557">
        <v>0</v>
      </c>
      <c r="AZ557">
        <v>0</v>
      </c>
      <c r="BA557">
        <v>0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BX557">
        <v>0</v>
      </c>
      <c r="BY557">
        <v>0</v>
      </c>
      <c r="BZ557">
        <v>0</v>
      </c>
      <c r="CA557">
        <v>0</v>
      </c>
      <c r="CB557">
        <v>0</v>
      </c>
      <c r="CC557">
        <v>0</v>
      </c>
      <c r="CD557">
        <v>0</v>
      </c>
      <c r="CE557">
        <v>0</v>
      </c>
      <c r="CF557">
        <v>0</v>
      </c>
      <c r="CG557">
        <v>0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0</v>
      </c>
      <c r="CN557">
        <v>0</v>
      </c>
      <c r="CO557">
        <v>0</v>
      </c>
      <c r="CP557">
        <v>0</v>
      </c>
      <c r="CQ557">
        <v>0</v>
      </c>
      <c r="CR557">
        <v>0</v>
      </c>
      <c r="CS557">
        <v>0</v>
      </c>
      <c r="CT557">
        <v>0</v>
      </c>
      <c r="CU557">
        <v>0</v>
      </c>
      <c r="CV557">
        <v>0</v>
      </c>
      <c r="CW557">
        <v>0</v>
      </c>
      <c r="CX557">
        <v>0</v>
      </c>
      <c r="CY557">
        <v>0</v>
      </c>
      <c r="CZ557">
        <v>0</v>
      </c>
      <c r="DA557">
        <v>0</v>
      </c>
      <c r="DB557">
        <v>0</v>
      </c>
      <c r="DC557">
        <v>0</v>
      </c>
      <c r="DD557">
        <v>0</v>
      </c>
      <c r="DE557">
        <v>0</v>
      </c>
      <c r="DF557">
        <v>0</v>
      </c>
      <c r="DG557">
        <v>0</v>
      </c>
      <c r="DH557">
        <v>0</v>
      </c>
      <c r="DI557">
        <v>0</v>
      </c>
      <c r="DJ557">
        <v>0</v>
      </c>
      <c r="DK557">
        <v>0</v>
      </c>
      <c r="DL557">
        <v>0</v>
      </c>
      <c r="DM557">
        <v>0</v>
      </c>
      <c r="DN557">
        <v>0</v>
      </c>
      <c r="DO557">
        <v>0</v>
      </c>
      <c r="DP557">
        <v>0</v>
      </c>
      <c r="DQ557">
        <v>0</v>
      </c>
      <c r="DR557">
        <v>0</v>
      </c>
      <c r="DS557">
        <v>0</v>
      </c>
      <c r="DT557">
        <v>0</v>
      </c>
      <c r="DU557">
        <v>0</v>
      </c>
      <c r="DV557">
        <v>0</v>
      </c>
      <c r="DW557">
        <v>0</v>
      </c>
      <c r="DX557">
        <v>0</v>
      </c>
      <c r="DY557">
        <v>0</v>
      </c>
      <c r="DZ557">
        <v>0</v>
      </c>
      <c r="EA557">
        <v>0</v>
      </c>
      <c r="EB557">
        <v>0</v>
      </c>
      <c r="EC557">
        <v>0</v>
      </c>
      <c r="ED557">
        <v>0</v>
      </c>
      <c r="EE557">
        <v>0</v>
      </c>
      <c r="EF557">
        <v>0</v>
      </c>
      <c r="EG557">
        <v>0</v>
      </c>
      <c r="EH557">
        <v>0</v>
      </c>
      <c r="EI557">
        <v>0</v>
      </c>
      <c r="EJ557">
        <v>0</v>
      </c>
      <c r="EK557">
        <v>0</v>
      </c>
      <c r="EL557">
        <v>0</v>
      </c>
      <c r="EM557">
        <v>0</v>
      </c>
      <c r="EN557">
        <v>0</v>
      </c>
      <c r="EO557">
        <v>0</v>
      </c>
      <c r="EP557">
        <v>0</v>
      </c>
      <c r="EQ557">
        <v>0</v>
      </c>
      <c r="ER557">
        <v>0</v>
      </c>
      <c r="ES557">
        <v>0</v>
      </c>
      <c r="ET557">
        <v>0</v>
      </c>
      <c r="EU557">
        <v>0</v>
      </c>
      <c r="EV557">
        <v>0</v>
      </c>
      <c r="EW557">
        <v>0</v>
      </c>
      <c r="EX557">
        <v>0</v>
      </c>
      <c r="EY557">
        <v>0</v>
      </c>
      <c r="EZ557">
        <v>0</v>
      </c>
      <c r="FA557">
        <v>0</v>
      </c>
      <c r="FB557">
        <v>0</v>
      </c>
      <c r="FC557">
        <v>0</v>
      </c>
      <c r="FD557">
        <v>0</v>
      </c>
      <c r="FE557">
        <v>0</v>
      </c>
      <c r="FF557">
        <v>0</v>
      </c>
      <c r="FG557">
        <v>0</v>
      </c>
      <c r="FH557">
        <v>0</v>
      </c>
      <c r="FI557">
        <v>0</v>
      </c>
      <c r="FJ557">
        <v>0</v>
      </c>
      <c r="FK557">
        <v>0</v>
      </c>
      <c r="FL557">
        <v>0</v>
      </c>
      <c r="FM557">
        <v>0</v>
      </c>
      <c r="FN557">
        <v>0</v>
      </c>
      <c r="FO557">
        <v>0</v>
      </c>
      <c r="FP557">
        <v>0</v>
      </c>
      <c r="FQ557">
        <v>0</v>
      </c>
      <c r="FR557">
        <v>0</v>
      </c>
      <c r="FS557">
        <v>0</v>
      </c>
      <c r="FT557">
        <v>0</v>
      </c>
    </row>
    <row r="558" spans="1:176" x14ac:dyDescent="0.2">
      <c r="A558" t="s">
        <v>238</v>
      </c>
      <c r="B558" t="s">
        <v>232</v>
      </c>
      <c r="C558">
        <v>41409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>
        <v>0</v>
      </c>
      <c r="X558">
        <v>0</v>
      </c>
      <c r="Y558">
        <v>0</v>
      </c>
      <c r="Z558">
        <v>0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0</v>
      </c>
      <c r="AH558">
        <v>0</v>
      </c>
      <c r="AI558">
        <v>0</v>
      </c>
      <c r="AJ558">
        <v>0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  <c r="AS558">
        <v>0</v>
      </c>
      <c r="AT558">
        <v>0</v>
      </c>
      <c r="AU558">
        <v>0</v>
      </c>
      <c r="AV558">
        <v>0</v>
      </c>
      <c r="AW558">
        <v>0</v>
      </c>
      <c r="AX558">
        <v>0</v>
      </c>
      <c r="AY558">
        <v>0</v>
      </c>
      <c r="AZ558">
        <v>0</v>
      </c>
      <c r="BA558">
        <v>0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BX558">
        <v>0</v>
      </c>
      <c r="BY558">
        <v>0</v>
      </c>
      <c r="BZ558">
        <v>0</v>
      </c>
      <c r="CA558">
        <v>0</v>
      </c>
      <c r="CB558">
        <v>0</v>
      </c>
      <c r="CC558">
        <v>0</v>
      </c>
      <c r="CD558">
        <v>0</v>
      </c>
      <c r="CE558">
        <v>0</v>
      </c>
      <c r="CF558">
        <v>0</v>
      </c>
      <c r="CG558">
        <v>0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0</v>
      </c>
      <c r="CN558">
        <v>0</v>
      </c>
      <c r="CO558">
        <v>0</v>
      </c>
      <c r="CP558">
        <v>0</v>
      </c>
      <c r="CQ558">
        <v>0</v>
      </c>
      <c r="CR558">
        <v>0</v>
      </c>
      <c r="CS558">
        <v>0</v>
      </c>
      <c r="CT558">
        <v>0</v>
      </c>
      <c r="CU558">
        <v>0</v>
      </c>
      <c r="CV558">
        <v>0</v>
      </c>
      <c r="CW558">
        <v>0</v>
      </c>
      <c r="CX558">
        <v>0</v>
      </c>
      <c r="CY558">
        <v>0</v>
      </c>
      <c r="CZ558">
        <v>0</v>
      </c>
      <c r="DA558">
        <v>0</v>
      </c>
      <c r="DB558">
        <v>0</v>
      </c>
      <c r="DC558">
        <v>0</v>
      </c>
      <c r="DD558">
        <v>0</v>
      </c>
      <c r="DE558">
        <v>0</v>
      </c>
      <c r="DF558">
        <v>0</v>
      </c>
      <c r="DG558">
        <v>0</v>
      </c>
      <c r="DH558">
        <v>0</v>
      </c>
      <c r="DI558">
        <v>0</v>
      </c>
      <c r="DJ558">
        <v>0</v>
      </c>
      <c r="DK558">
        <v>0</v>
      </c>
      <c r="DL558">
        <v>0</v>
      </c>
      <c r="DM558">
        <v>0</v>
      </c>
      <c r="DN558">
        <v>0</v>
      </c>
      <c r="DO558">
        <v>0</v>
      </c>
      <c r="DP558">
        <v>0</v>
      </c>
      <c r="DQ558">
        <v>0</v>
      </c>
      <c r="DR558">
        <v>0</v>
      </c>
      <c r="DS558">
        <v>0</v>
      </c>
      <c r="DT558">
        <v>0</v>
      </c>
      <c r="DU558">
        <v>0</v>
      </c>
      <c r="DV558">
        <v>0</v>
      </c>
      <c r="DW558">
        <v>0</v>
      </c>
      <c r="DX558">
        <v>0</v>
      </c>
      <c r="DY558">
        <v>0</v>
      </c>
      <c r="DZ558">
        <v>0</v>
      </c>
      <c r="EA558">
        <v>0</v>
      </c>
      <c r="EB558">
        <v>0</v>
      </c>
      <c r="EC558">
        <v>0</v>
      </c>
      <c r="ED558">
        <v>0</v>
      </c>
      <c r="EE558">
        <v>0</v>
      </c>
      <c r="EF558">
        <v>0</v>
      </c>
      <c r="EG558">
        <v>0</v>
      </c>
      <c r="EH558">
        <v>0</v>
      </c>
      <c r="EI558">
        <v>0</v>
      </c>
      <c r="EJ558">
        <v>0</v>
      </c>
      <c r="EK558">
        <v>0</v>
      </c>
      <c r="EL558">
        <v>0</v>
      </c>
      <c r="EM558">
        <v>0</v>
      </c>
      <c r="EN558">
        <v>0</v>
      </c>
      <c r="EO558">
        <v>0</v>
      </c>
      <c r="EP558">
        <v>0</v>
      </c>
      <c r="EQ558">
        <v>0</v>
      </c>
      <c r="ER558">
        <v>0</v>
      </c>
      <c r="ES558">
        <v>0</v>
      </c>
      <c r="ET558">
        <v>0</v>
      </c>
      <c r="EU558">
        <v>0</v>
      </c>
      <c r="EV558">
        <v>0</v>
      </c>
      <c r="EW558">
        <v>0</v>
      </c>
      <c r="EX558">
        <v>0</v>
      </c>
      <c r="EY558">
        <v>0</v>
      </c>
      <c r="EZ558">
        <v>0</v>
      </c>
      <c r="FA558">
        <v>0</v>
      </c>
      <c r="FB558">
        <v>0</v>
      </c>
      <c r="FC558">
        <v>0</v>
      </c>
      <c r="FD558">
        <v>0</v>
      </c>
      <c r="FE558">
        <v>0</v>
      </c>
      <c r="FF558">
        <v>0</v>
      </c>
      <c r="FG558">
        <v>0</v>
      </c>
      <c r="FH558">
        <v>0</v>
      </c>
      <c r="FI558">
        <v>0</v>
      </c>
      <c r="FJ558">
        <v>0</v>
      </c>
      <c r="FK558">
        <v>0</v>
      </c>
      <c r="FL558">
        <v>0</v>
      </c>
      <c r="FM558">
        <v>0</v>
      </c>
      <c r="FN558">
        <v>0</v>
      </c>
      <c r="FO558">
        <v>0</v>
      </c>
      <c r="FP558">
        <v>0</v>
      </c>
      <c r="FQ558">
        <v>0</v>
      </c>
      <c r="FR558">
        <v>0</v>
      </c>
      <c r="FS558">
        <v>0</v>
      </c>
      <c r="FT558">
        <v>0</v>
      </c>
    </row>
    <row r="559" spans="1:176" x14ac:dyDescent="0.2">
      <c r="A559" t="s">
        <v>238</v>
      </c>
      <c r="B559" t="s">
        <v>232</v>
      </c>
      <c r="C559">
        <v>41414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  <c r="W559">
        <v>0</v>
      </c>
      <c r="X559">
        <v>0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0</v>
      </c>
      <c r="AJ559">
        <v>0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  <c r="AS559">
        <v>0</v>
      </c>
      <c r="AT559">
        <v>0</v>
      </c>
      <c r="AU559">
        <v>0</v>
      </c>
      <c r="AV559">
        <v>0</v>
      </c>
      <c r="AW559">
        <v>0</v>
      </c>
      <c r="AX559">
        <v>0</v>
      </c>
      <c r="AY559">
        <v>0</v>
      </c>
      <c r="AZ559">
        <v>0</v>
      </c>
      <c r="BA559">
        <v>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BX559">
        <v>0</v>
      </c>
      <c r="BY559">
        <v>0</v>
      </c>
      <c r="BZ559">
        <v>0</v>
      </c>
      <c r="CA559">
        <v>0</v>
      </c>
      <c r="CB559">
        <v>0</v>
      </c>
      <c r="CC559">
        <v>0</v>
      </c>
      <c r="CD559">
        <v>0</v>
      </c>
      <c r="CE559">
        <v>0</v>
      </c>
      <c r="CF559">
        <v>0</v>
      </c>
      <c r="CG559">
        <v>0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0</v>
      </c>
      <c r="CN559">
        <v>0</v>
      </c>
      <c r="CO559">
        <v>0</v>
      </c>
      <c r="CP559">
        <v>0</v>
      </c>
      <c r="CQ559">
        <v>0</v>
      </c>
      <c r="CR559">
        <v>0</v>
      </c>
      <c r="CS559">
        <v>0</v>
      </c>
      <c r="CT559">
        <v>0</v>
      </c>
      <c r="CU559">
        <v>0</v>
      </c>
      <c r="CV559">
        <v>0</v>
      </c>
      <c r="CW559">
        <v>0</v>
      </c>
      <c r="CX559">
        <v>0</v>
      </c>
      <c r="CY559">
        <v>0</v>
      </c>
      <c r="CZ559">
        <v>0</v>
      </c>
      <c r="DA559">
        <v>0</v>
      </c>
      <c r="DB559">
        <v>0</v>
      </c>
      <c r="DC559">
        <v>0</v>
      </c>
      <c r="DD559">
        <v>0</v>
      </c>
      <c r="DE559">
        <v>0</v>
      </c>
      <c r="DF559">
        <v>0</v>
      </c>
      <c r="DG559">
        <v>0</v>
      </c>
      <c r="DH559">
        <v>0</v>
      </c>
      <c r="DI559">
        <v>0</v>
      </c>
      <c r="DJ559">
        <v>0</v>
      </c>
      <c r="DK559">
        <v>0</v>
      </c>
      <c r="DL559">
        <v>0</v>
      </c>
      <c r="DM559">
        <v>0</v>
      </c>
      <c r="DN559">
        <v>0</v>
      </c>
      <c r="DO559">
        <v>0</v>
      </c>
      <c r="DP559">
        <v>0</v>
      </c>
      <c r="DQ559">
        <v>0</v>
      </c>
      <c r="DR559">
        <v>0</v>
      </c>
      <c r="DS559">
        <v>0</v>
      </c>
      <c r="DT559">
        <v>0</v>
      </c>
      <c r="DU559">
        <v>0</v>
      </c>
      <c r="DV559">
        <v>0</v>
      </c>
      <c r="DW559">
        <v>0</v>
      </c>
      <c r="DX559">
        <v>0</v>
      </c>
      <c r="DY559">
        <v>0</v>
      </c>
      <c r="DZ559">
        <v>0</v>
      </c>
      <c r="EA559">
        <v>0</v>
      </c>
      <c r="EB559">
        <v>0</v>
      </c>
      <c r="EC559">
        <v>0</v>
      </c>
      <c r="ED559">
        <v>0</v>
      </c>
      <c r="EE559">
        <v>0</v>
      </c>
      <c r="EF559">
        <v>0</v>
      </c>
      <c r="EG559">
        <v>0</v>
      </c>
      <c r="EH559">
        <v>0</v>
      </c>
      <c r="EI559">
        <v>0</v>
      </c>
      <c r="EJ559">
        <v>0</v>
      </c>
      <c r="EK559">
        <v>0</v>
      </c>
      <c r="EL559">
        <v>0</v>
      </c>
      <c r="EM559">
        <v>0</v>
      </c>
      <c r="EN559">
        <v>0</v>
      </c>
      <c r="EO559">
        <v>0</v>
      </c>
      <c r="EP559">
        <v>0</v>
      </c>
      <c r="EQ559">
        <v>0</v>
      </c>
      <c r="ER559">
        <v>0</v>
      </c>
      <c r="ES559">
        <v>0</v>
      </c>
      <c r="ET559">
        <v>0</v>
      </c>
      <c r="EU559">
        <v>0</v>
      </c>
      <c r="EV559">
        <v>0</v>
      </c>
      <c r="EW559">
        <v>0</v>
      </c>
      <c r="EX559">
        <v>0</v>
      </c>
      <c r="EY559">
        <v>0</v>
      </c>
      <c r="EZ559">
        <v>0</v>
      </c>
      <c r="FA559">
        <v>0</v>
      </c>
      <c r="FB559">
        <v>0</v>
      </c>
      <c r="FC559">
        <v>0</v>
      </c>
      <c r="FD559">
        <v>0</v>
      </c>
      <c r="FE559">
        <v>0</v>
      </c>
      <c r="FF559">
        <v>0</v>
      </c>
      <c r="FG559">
        <v>0</v>
      </c>
      <c r="FH559">
        <v>0</v>
      </c>
      <c r="FI559">
        <v>0</v>
      </c>
      <c r="FJ559">
        <v>0</v>
      </c>
      <c r="FK559">
        <v>0</v>
      </c>
      <c r="FL559">
        <v>0</v>
      </c>
      <c r="FM559">
        <v>0</v>
      </c>
      <c r="FN559">
        <v>0</v>
      </c>
      <c r="FO559">
        <v>0</v>
      </c>
      <c r="FP559">
        <v>0</v>
      </c>
      <c r="FQ559">
        <v>0</v>
      </c>
      <c r="FR559">
        <v>0</v>
      </c>
      <c r="FS559">
        <v>0</v>
      </c>
      <c r="FT559">
        <v>0</v>
      </c>
    </row>
    <row r="560" spans="1:176" x14ac:dyDescent="0.2">
      <c r="A560" t="s">
        <v>238</v>
      </c>
      <c r="B560" t="s">
        <v>232</v>
      </c>
      <c r="C560">
        <v>41415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>
        <v>0</v>
      </c>
      <c r="AG560">
        <v>0</v>
      </c>
      <c r="AH560">
        <v>0</v>
      </c>
      <c r="AI560">
        <v>0</v>
      </c>
      <c r="AJ560">
        <v>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  <c r="AS560">
        <v>0</v>
      </c>
      <c r="AT560">
        <v>0</v>
      </c>
      <c r="AU560">
        <v>0</v>
      </c>
      <c r="AV560">
        <v>0</v>
      </c>
      <c r="AW560">
        <v>0</v>
      </c>
      <c r="AX560">
        <v>0</v>
      </c>
      <c r="AY560">
        <v>0</v>
      </c>
      <c r="AZ560">
        <v>0</v>
      </c>
      <c r="BA560">
        <v>0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BX560">
        <v>0</v>
      </c>
      <c r="BY560">
        <v>0</v>
      </c>
      <c r="BZ560">
        <v>0</v>
      </c>
      <c r="CA560">
        <v>0</v>
      </c>
      <c r="CB560">
        <v>0</v>
      </c>
      <c r="CC560">
        <v>0</v>
      </c>
      <c r="CD560">
        <v>0</v>
      </c>
      <c r="CE560">
        <v>0</v>
      </c>
      <c r="CF560">
        <v>0</v>
      </c>
      <c r="CG560">
        <v>0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0</v>
      </c>
      <c r="CN560">
        <v>0</v>
      </c>
      <c r="CO560">
        <v>0</v>
      </c>
      <c r="CP560">
        <v>0</v>
      </c>
      <c r="CQ560">
        <v>0</v>
      </c>
      <c r="CR560">
        <v>0</v>
      </c>
      <c r="CS560">
        <v>0</v>
      </c>
      <c r="CT560">
        <v>0</v>
      </c>
      <c r="CU560">
        <v>0</v>
      </c>
      <c r="CV560">
        <v>0</v>
      </c>
      <c r="CW560">
        <v>0</v>
      </c>
      <c r="CX560">
        <v>0</v>
      </c>
      <c r="CY560">
        <v>0</v>
      </c>
      <c r="CZ560">
        <v>0</v>
      </c>
      <c r="DA560">
        <v>0</v>
      </c>
      <c r="DB560">
        <v>0</v>
      </c>
      <c r="DC560">
        <v>0</v>
      </c>
      <c r="DD560">
        <v>0</v>
      </c>
      <c r="DE560">
        <v>0</v>
      </c>
      <c r="DF560">
        <v>0</v>
      </c>
      <c r="DG560">
        <v>0</v>
      </c>
      <c r="DH560">
        <v>0</v>
      </c>
      <c r="DI560">
        <v>0</v>
      </c>
      <c r="DJ560">
        <v>0</v>
      </c>
      <c r="DK560">
        <v>0</v>
      </c>
      <c r="DL560">
        <v>0</v>
      </c>
      <c r="DM560">
        <v>0</v>
      </c>
      <c r="DN560">
        <v>0</v>
      </c>
      <c r="DO560">
        <v>0</v>
      </c>
      <c r="DP560">
        <v>0</v>
      </c>
      <c r="DQ560">
        <v>0</v>
      </c>
      <c r="DR560">
        <v>0</v>
      </c>
      <c r="DS560">
        <v>0</v>
      </c>
      <c r="DT560">
        <v>0</v>
      </c>
      <c r="DU560">
        <v>0</v>
      </c>
      <c r="DV560">
        <v>0</v>
      </c>
      <c r="DW560">
        <v>0</v>
      </c>
      <c r="DX560">
        <v>0</v>
      </c>
      <c r="DY560">
        <v>0</v>
      </c>
      <c r="DZ560">
        <v>0</v>
      </c>
      <c r="EA560">
        <v>0</v>
      </c>
      <c r="EB560">
        <v>0</v>
      </c>
      <c r="EC560">
        <v>0</v>
      </c>
      <c r="ED560">
        <v>0</v>
      </c>
      <c r="EE560">
        <v>0</v>
      </c>
      <c r="EF560">
        <v>0</v>
      </c>
      <c r="EG560">
        <v>0</v>
      </c>
      <c r="EH560">
        <v>0</v>
      </c>
      <c r="EI560">
        <v>0</v>
      </c>
      <c r="EJ560">
        <v>0</v>
      </c>
      <c r="EK560">
        <v>0</v>
      </c>
      <c r="EL560">
        <v>0</v>
      </c>
      <c r="EM560">
        <v>0</v>
      </c>
      <c r="EN560">
        <v>0</v>
      </c>
      <c r="EO560">
        <v>0</v>
      </c>
      <c r="EP560">
        <v>0</v>
      </c>
      <c r="EQ560">
        <v>0</v>
      </c>
      <c r="ER560">
        <v>0</v>
      </c>
      <c r="ES560">
        <v>0</v>
      </c>
      <c r="ET560">
        <v>0</v>
      </c>
      <c r="EU560">
        <v>0</v>
      </c>
      <c r="EV560">
        <v>0</v>
      </c>
      <c r="EW560">
        <v>0</v>
      </c>
      <c r="EX560">
        <v>0</v>
      </c>
      <c r="EY560">
        <v>0</v>
      </c>
      <c r="EZ560">
        <v>0</v>
      </c>
      <c r="FA560">
        <v>0</v>
      </c>
      <c r="FB560">
        <v>0</v>
      </c>
      <c r="FC560">
        <v>0</v>
      </c>
      <c r="FD560">
        <v>0</v>
      </c>
      <c r="FE560">
        <v>0</v>
      </c>
      <c r="FF560">
        <v>0</v>
      </c>
      <c r="FG560">
        <v>0</v>
      </c>
      <c r="FH560">
        <v>0</v>
      </c>
      <c r="FI560">
        <v>0</v>
      </c>
      <c r="FJ560">
        <v>0</v>
      </c>
      <c r="FK560">
        <v>0</v>
      </c>
      <c r="FL560">
        <v>0</v>
      </c>
      <c r="FM560">
        <v>0</v>
      </c>
      <c r="FN560">
        <v>0</v>
      </c>
      <c r="FO560">
        <v>0</v>
      </c>
      <c r="FP560">
        <v>0</v>
      </c>
      <c r="FQ560">
        <v>0</v>
      </c>
      <c r="FR560">
        <v>0</v>
      </c>
      <c r="FS560">
        <v>0</v>
      </c>
      <c r="FT560">
        <v>0</v>
      </c>
    </row>
    <row r="561" spans="1:176" x14ac:dyDescent="0.2">
      <c r="A561" t="s">
        <v>238</v>
      </c>
      <c r="B561" t="s">
        <v>232</v>
      </c>
      <c r="C561">
        <v>41424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  <c r="W561">
        <v>0</v>
      </c>
      <c r="X561">
        <v>0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0</v>
      </c>
      <c r="AE561">
        <v>0</v>
      </c>
      <c r="AF561">
        <v>0</v>
      </c>
      <c r="AG561">
        <v>0</v>
      </c>
      <c r="AH561">
        <v>0</v>
      </c>
      <c r="AI561">
        <v>0</v>
      </c>
      <c r="AJ561">
        <v>0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  <c r="AS561">
        <v>0</v>
      </c>
      <c r="AT561">
        <v>0</v>
      </c>
      <c r="AU561">
        <v>0</v>
      </c>
      <c r="AV561">
        <v>0</v>
      </c>
      <c r="AW561">
        <v>0</v>
      </c>
      <c r="AX561">
        <v>0</v>
      </c>
      <c r="AY561">
        <v>0</v>
      </c>
      <c r="AZ561">
        <v>0</v>
      </c>
      <c r="BA561">
        <v>0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BX561">
        <v>0</v>
      </c>
      <c r="BY561">
        <v>0</v>
      </c>
      <c r="BZ561">
        <v>0</v>
      </c>
      <c r="CA561">
        <v>0</v>
      </c>
      <c r="CB561">
        <v>0</v>
      </c>
      <c r="CC561">
        <v>0</v>
      </c>
      <c r="CD561">
        <v>0</v>
      </c>
      <c r="CE561">
        <v>0</v>
      </c>
      <c r="CF561">
        <v>0</v>
      </c>
      <c r="CG561">
        <v>0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0</v>
      </c>
      <c r="CN561">
        <v>0</v>
      </c>
      <c r="CO561">
        <v>0</v>
      </c>
      <c r="CP561">
        <v>0</v>
      </c>
      <c r="CQ561">
        <v>0</v>
      </c>
      <c r="CR561">
        <v>0</v>
      </c>
      <c r="CS561">
        <v>0</v>
      </c>
      <c r="CT561">
        <v>0</v>
      </c>
      <c r="CU561">
        <v>0</v>
      </c>
      <c r="CV561">
        <v>0</v>
      </c>
      <c r="CW561">
        <v>0</v>
      </c>
      <c r="CX561">
        <v>0</v>
      </c>
      <c r="CY561">
        <v>0</v>
      </c>
      <c r="CZ561">
        <v>0</v>
      </c>
      <c r="DA561">
        <v>0</v>
      </c>
      <c r="DB561">
        <v>0</v>
      </c>
      <c r="DC561">
        <v>0</v>
      </c>
      <c r="DD561">
        <v>0</v>
      </c>
      <c r="DE561">
        <v>0</v>
      </c>
      <c r="DF561">
        <v>0</v>
      </c>
      <c r="DG561">
        <v>0</v>
      </c>
      <c r="DH561">
        <v>0</v>
      </c>
      <c r="DI561">
        <v>0</v>
      </c>
      <c r="DJ561">
        <v>0</v>
      </c>
      <c r="DK561">
        <v>0</v>
      </c>
      <c r="DL561">
        <v>0</v>
      </c>
      <c r="DM561">
        <v>0</v>
      </c>
      <c r="DN561">
        <v>0</v>
      </c>
      <c r="DO561">
        <v>0</v>
      </c>
      <c r="DP561">
        <v>0</v>
      </c>
      <c r="DQ561">
        <v>0</v>
      </c>
      <c r="DR561">
        <v>0</v>
      </c>
      <c r="DS561">
        <v>0</v>
      </c>
      <c r="DT561">
        <v>0</v>
      </c>
      <c r="DU561">
        <v>0</v>
      </c>
      <c r="DV561">
        <v>0</v>
      </c>
      <c r="DW561">
        <v>0</v>
      </c>
      <c r="DX561">
        <v>0</v>
      </c>
      <c r="DY561">
        <v>0</v>
      </c>
      <c r="DZ561">
        <v>0</v>
      </c>
      <c r="EA561">
        <v>0</v>
      </c>
      <c r="EB561">
        <v>0</v>
      </c>
      <c r="EC561">
        <v>0</v>
      </c>
      <c r="ED561">
        <v>0</v>
      </c>
      <c r="EE561">
        <v>0</v>
      </c>
      <c r="EF561">
        <v>0</v>
      </c>
      <c r="EG561">
        <v>0</v>
      </c>
      <c r="EH561">
        <v>0</v>
      </c>
      <c r="EI561">
        <v>0</v>
      </c>
      <c r="EJ561">
        <v>0</v>
      </c>
      <c r="EK561">
        <v>0</v>
      </c>
      <c r="EL561">
        <v>0</v>
      </c>
      <c r="EM561">
        <v>0</v>
      </c>
      <c r="EN561">
        <v>0</v>
      </c>
      <c r="EO561">
        <v>0</v>
      </c>
      <c r="EP561">
        <v>0</v>
      </c>
      <c r="EQ561">
        <v>0</v>
      </c>
      <c r="ER561">
        <v>0</v>
      </c>
      <c r="ES561">
        <v>0</v>
      </c>
      <c r="ET561">
        <v>0</v>
      </c>
      <c r="EU561">
        <v>0</v>
      </c>
      <c r="EV561">
        <v>0</v>
      </c>
      <c r="EW561">
        <v>0</v>
      </c>
      <c r="EX561">
        <v>0</v>
      </c>
      <c r="EY561">
        <v>0</v>
      </c>
      <c r="EZ561">
        <v>0</v>
      </c>
      <c r="FA561">
        <v>0</v>
      </c>
      <c r="FB561">
        <v>0</v>
      </c>
      <c r="FC561">
        <v>0</v>
      </c>
      <c r="FD561">
        <v>0</v>
      </c>
      <c r="FE561">
        <v>0</v>
      </c>
      <c r="FF561">
        <v>0</v>
      </c>
      <c r="FG561">
        <v>0</v>
      </c>
      <c r="FH561">
        <v>0</v>
      </c>
      <c r="FI561">
        <v>0</v>
      </c>
      <c r="FJ561">
        <v>0</v>
      </c>
      <c r="FK561">
        <v>0</v>
      </c>
      <c r="FL561">
        <v>0</v>
      </c>
      <c r="FM561">
        <v>0</v>
      </c>
      <c r="FN561">
        <v>0</v>
      </c>
      <c r="FO561">
        <v>0</v>
      </c>
      <c r="FP561">
        <v>0</v>
      </c>
      <c r="FQ561">
        <v>0</v>
      </c>
      <c r="FR561">
        <v>0</v>
      </c>
      <c r="FS561">
        <v>0</v>
      </c>
      <c r="FT561">
        <v>0</v>
      </c>
    </row>
    <row r="562" spans="1:176" x14ac:dyDescent="0.2">
      <c r="A562" t="s">
        <v>238</v>
      </c>
      <c r="B562" t="s">
        <v>232</v>
      </c>
      <c r="C562">
        <v>41425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0</v>
      </c>
      <c r="AH562">
        <v>0</v>
      </c>
      <c r="AI562">
        <v>0</v>
      </c>
      <c r="AJ562">
        <v>0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  <c r="AS562">
        <v>0</v>
      </c>
      <c r="AT562">
        <v>0</v>
      </c>
      <c r="AU562">
        <v>0</v>
      </c>
      <c r="AV562">
        <v>0</v>
      </c>
      <c r="AW562">
        <v>0</v>
      </c>
      <c r="AX562">
        <v>0</v>
      </c>
      <c r="AY562">
        <v>0</v>
      </c>
      <c r="AZ562">
        <v>0</v>
      </c>
      <c r="BA562">
        <v>0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BX562">
        <v>0</v>
      </c>
      <c r="BY562">
        <v>0</v>
      </c>
      <c r="BZ562">
        <v>0</v>
      </c>
      <c r="CA562">
        <v>0</v>
      </c>
      <c r="CB562">
        <v>0</v>
      </c>
      <c r="CC562">
        <v>0</v>
      </c>
      <c r="CD562">
        <v>0</v>
      </c>
      <c r="CE562">
        <v>0</v>
      </c>
      <c r="CF562">
        <v>0</v>
      </c>
      <c r="CG562">
        <v>0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0</v>
      </c>
      <c r="CN562">
        <v>0</v>
      </c>
      <c r="CO562">
        <v>0</v>
      </c>
      <c r="CP562">
        <v>0</v>
      </c>
      <c r="CQ562">
        <v>0</v>
      </c>
      <c r="CR562">
        <v>0</v>
      </c>
      <c r="CS562">
        <v>0</v>
      </c>
      <c r="CT562">
        <v>0</v>
      </c>
      <c r="CU562">
        <v>0</v>
      </c>
      <c r="CV562">
        <v>0</v>
      </c>
      <c r="CW562">
        <v>0</v>
      </c>
      <c r="CX562">
        <v>0</v>
      </c>
      <c r="CY562">
        <v>0</v>
      </c>
      <c r="CZ562">
        <v>0</v>
      </c>
      <c r="DA562">
        <v>0</v>
      </c>
      <c r="DB562">
        <v>0</v>
      </c>
      <c r="DC562">
        <v>0</v>
      </c>
      <c r="DD562">
        <v>0</v>
      </c>
      <c r="DE562">
        <v>0</v>
      </c>
      <c r="DF562">
        <v>0</v>
      </c>
      <c r="DG562">
        <v>0</v>
      </c>
      <c r="DH562">
        <v>0</v>
      </c>
      <c r="DI562">
        <v>0</v>
      </c>
      <c r="DJ562">
        <v>0</v>
      </c>
      <c r="DK562">
        <v>0</v>
      </c>
      <c r="DL562">
        <v>0</v>
      </c>
      <c r="DM562">
        <v>0</v>
      </c>
      <c r="DN562">
        <v>0</v>
      </c>
      <c r="DO562">
        <v>0</v>
      </c>
      <c r="DP562">
        <v>0</v>
      </c>
      <c r="DQ562">
        <v>0</v>
      </c>
      <c r="DR562">
        <v>0</v>
      </c>
      <c r="DS562">
        <v>0</v>
      </c>
      <c r="DT562">
        <v>0</v>
      </c>
      <c r="DU562">
        <v>0</v>
      </c>
      <c r="DV562">
        <v>0</v>
      </c>
      <c r="DW562">
        <v>0</v>
      </c>
      <c r="DX562">
        <v>0</v>
      </c>
      <c r="DY562">
        <v>0</v>
      </c>
      <c r="DZ562">
        <v>0</v>
      </c>
      <c r="EA562">
        <v>0</v>
      </c>
      <c r="EB562">
        <v>0</v>
      </c>
      <c r="EC562">
        <v>0</v>
      </c>
      <c r="ED562">
        <v>0</v>
      </c>
      <c r="EE562">
        <v>0</v>
      </c>
      <c r="EF562">
        <v>0</v>
      </c>
      <c r="EG562">
        <v>0</v>
      </c>
      <c r="EH562">
        <v>0</v>
      </c>
      <c r="EI562">
        <v>0</v>
      </c>
      <c r="EJ562">
        <v>0</v>
      </c>
      <c r="EK562">
        <v>0</v>
      </c>
      <c r="EL562">
        <v>0</v>
      </c>
      <c r="EM562">
        <v>0</v>
      </c>
      <c r="EN562">
        <v>0</v>
      </c>
      <c r="EO562">
        <v>0</v>
      </c>
      <c r="EP562">
        <v>0</v>
      </c>
      <c r="EQ562">
        <v>0</v>
      </c>
      <c r="ER562">
        <v>0</v>
      </c>
      <c r="ES562">
        <v>0</v>
      </c>
      <c r="ET562">
        <v>0</v>
      </c>
      <c r="EU562">
        <v>0</v>
      </c>
      <c r="EV562">
        <v>0</v>
      </c>
      <c r="EW562">
        <v>0</v>
      </c>
      <c r="EX562">
        <v>0</v>
      </c>
      <c r="EY562">
        <v>0</v>
      </c>
      <c r="EZ562">
        <v>0</v>
      </c>
      <c r="FA562">
        <v>0</v>
      </c>
      <c r="FB562">
        <v>0</v>
      </c>
      <c r="FC562">
        <v>0</v>
      </c>
      <c r="FD562">
        <v>0</v>
      </c>
      <c r="FE562">
        <v>0</v>
      </c>
      <c r="FF562">
        <v>0</v>
      </c>
      <c r="FG562">
        <v>0</v>
      </c>
      <c r="FH562">
        <v>0</v>
      </c>
      <c r="FI562">
        <v>0</v>
      </c>
      <c r="FJ562">
        <v>0</v>
      </c>
      <c r="FK562">
        <v>0</v>
      </c>
      <c r="FL562">
        <v>0</v>
      </c>
      <c r="FM562">
        <v>0</v>
      </c>
      <c r="FN562">
        <v>0</v>
      </c>
      <c r="FO562">
        <v>0</v>
      </c>
      <c r="FP562">
        <v>0</v>
      </c>
      <c r="FQ562">
        <v>0</v>
      </c>
      <c r="FR562">
        <v>0</v>
      </c>
      <c r="FS562">
        <v>0</v>
      </c>
      <c r="FT562">
        <v>0</v>
      </c>
    </row>
    <row r="563" spans="1:176" x14ac:dyDescent="0.2">
      <c r="A563" t="s">
        <v>238</v>
      </c>
      <c r="B563" t="s">
        <v>232</v>
      </c>
      <c r="C563">
        <v>41453</v>
      </c>
      <c r="D563">
        <v>40</v>
      </c>
      <c r="E563">
        <v>40</v>
      </c>
      <c r="F563">
        <v>7.3790680000000002</v>
      </c>
      <c r="G563">
        <v>7.2307430000000004</v>
      </c>
      <c r="H563">
        <v>7.2890470000000001</v>
      </c>
      <c r="I563">
        <v>7.4811019999999999</v>
      </c>
      <c r="J563">
        <v>8.0203089999999992</v>
      </c>
      <c r="K563">
        <v>8.5285010000000003</v>
      </c>
      <c r="L563">
        <v>9.6373599999999993</v>
      </c>
      <c r="M563">
        <v>9.6579160000000002</v>
      </c>
      <c r="N563">
        <v>9.7539379999999998</v>
      </c>
      <c r="O563">
        <v>10.152939999999999</v>
      </c>
      <c r="P563">
        <v>10.482150000000001</v>
      </c>
      <c r="Q563">
        <v>10.755140000000001</v>
      </c>
      <c r="R563">
        <v>10.890940000000001</v>
      </c>
      <c r="S563">
        <v>10.987410000000001</v>
      </c>
      <c r="T563">
        <v>11.164059999999999</v>
      </c>
      <c r="U563">
        <v>11.28209</v>
      </c>
      <c r="V563">
        <v>11.279640000000001</v>
      </c>
      <c r="W563">
        <v>11.226559999999999</v>
      </c>
      <c r="X563">
        <v>11.022690000000001</v>
      </c>
      <c r="Y563">
        <v>10.75695</v>
      </c>
      <c r="Z563">
        <v>10.910299999999999</v>
      </c>
      <c r="AA563">
        <v>10.584440000000001</v>
      </c>
      <c r="AB563">
        <v>8.8539440000000003</v>
      </c>
      <c r="AC563">
        <v>8.1641940000000002</v>
      </c>
      <c r="AD563">
        <v>-9.6908300000000003E-2</v>
      </c>
      <c r="AE563">
        <v>0.1072152</v>
      </c>
      <c r="AF563">
        <v>6.0651400000000001E-2</v>
      </c>
      <c r="AG563">
        <v>4.5195399999999997E-2</v>
      </c>
      <c r="AH563">
        <v>-2.5719800000000001E-2</v>
      </c>
      <c r="AI563">
        <v>-3.5280699999999998E-2</v>
      </c>
      <c r="AJ563">
        <v>-0.12032900000000001</v>
      </c>
      <c r="AK563">
        <v>-0.12857279999999999</v>
      </c>
      <c r="AL563">
        <v>-0.1237433</v>
      </c>
      <c r="AM563">
        <v>-0.2076114</v>
      </c>
      <c r="AN563">
        <v>-0.19859540000000001</v>
      </c>
      <c r="AO563">
        <v>-0.29543819999999998</v>
      </c>
      <c r="AP563">
        <v>0.71146209999999999</v>
      </c>
      <c r="AQ563">
        <v>0.82361660000000003</v>
      </c>
      <c r="AR563">
        <v>0.88955249999999997</v>
      </c>
      <c r="AS563">
        <v>0.85942830000000003</v>
      </c>
      <c r="AT563">
        <v>0.79120199999999996</v>
      </c>
      <c r="AU563">
        <v>0.78134479999999995</v>
      </c>
      <c r="AV563">
        <v>-7.3605900000000002E-2</v>
      </c>
      <c r="AW563">
        <v>-0.1113417</v>
      </c>
      <c r="AX563">
        <v>-0.13196820000000001</v>
      </c>
      <c r="AY563">
        <v>-0.1804328</v>
      </c>
      <c r="AZ563">
        <v>-0.31989420000000002</v>
      </c>
      <c r="BA563">
        <v>-0.26398139999999998</v>
      </c>
      <c r="BB563">
        <v>-3.8573900000000001E-2</v>
      </c>
      <c r="BC563">
        <v>0.16540260000000001</v>
      </c>
      <c r="BD563">
        <v>0.1192568</v>
      </c>
      <c r="BE563">
        <v>0.1033939</v>
      </c>
      <c r="BF563">
        <v>3.2503999999999998E-2</v>
      </c>
      <c r="BG563">
        <v>2.2772899999999999E-2</v>
      </c>
      <c r="BH563">
        <v>-6.2188199999999999E-2</v>
      </c>
      <c r="BI563">
        <v>-7.0361199999999999E-2</v>
      </c>
      <c r="BJ563">
        <v>-6.55361E-2</v>
      </c>
      <c r="BK563">
        <v>-0.14919879999999999</v>
      </c>
      <c r="BL563">
        <v>-0.1404424</v>
      </c>
      <c r="BM563">
        <v>-0.2374339</v>
      </c>
      <c r="BN563">
        <v>0.76945609999999998</v>
      </c>
      <c r="BO563">
        <v>0.88156060000000003</v>
      </c>
      <c r="BP563">
        <v>0.94753779999999999</v>
      </c>
      <c r="BQ563">
        <v>0.91738660000000005</v>
      </c>
      <c r="BR563">
        <v>0.84917160000000003</v>
      </c>
      <c r="BS563">
        <v>0.83929869999999995</v>
      </c>
      <c r="BT563">
        <v>-1.5532300000000001E-2</v>
      </c>
      <c r="BU563">
        <v>-5.3268900000000001E-2</v>
      </c>
      <c r="BV563">
        <v>-7.3979199999999995E-2</v>
      </c>
      <c r="BW563">
        <v>-0.1223504</v>
      </c>
      <c r="BX563">
        <v>-0.26185409999999998</v>
      </c>
      <c r="BY563">
        <v>-0.2058606</v>
      </c>
      <c r="BZ563">
        <v>1.8284E-3</v>
      </c>
      <c r="CA563">
        <v>0.2057031</v>
      </c>
      <c r="CB563">
        <v>0.15984680000000001</v>
      </c>
      <c r="CC563">
        <v>0.143702</v>
      </c>
      <c r="CD563">
        <v>7.2829699999999997E-2</v>
      </c>
      <c r="CE563">
        <v>6.2980599999999998E-2</v>
      </c>
      <c r="CF563">
        <v>-2.1919999999999999E-2</v>
      </c>
      <c r="CG563">
        <v>-3.0044000000000001E-2</v>
      </c>
      <c r="CH563">
        <v>-2.5222000000000001E-2</v>
      </c>
      <c r="CI563">
        <v>-0.1087424</v>
      </c>
      <c r="CJ563">
        <v>-0.1001658</v>
      </c>
      <c r="CK563">
        <v>-0.1972602</v>
      </c>
      <c r="CL563">
        <v>0.80962259999999997</v>
      </c>
      <c r="CM563">
        <v>0.92169239999999997</v>
      </c>
      <c r="CN563">
        <v>0.98769819999999997</v>
      </c>
      <c r="CO563">
        <v>0.9575283</v>
      </c>
      <c r="CP563">
        <v>0.88932109999999998</v>
      </c>
      <c r="CQ563">
        <v>0.87943729999999998</v>
      </c>
      <c r="CR563">
        <v>2.4689200000000001E-2</v>
      </c>
      <c r="CS563">
        <v>-1.30478E-2</v>
      </c>
      <c r="CT563">
        <v>-3.3816300000000001E-2</v>
      </c>
      <c r="CU563">
        <v>-8.2122700000000007E-2</v>
      </c>
      <c r="CV563">
        <v>-0.22165579999999999</v>
      </c>
      <c r="CW563">
        <v>-0.16560630000000001</v>
      </c>
      <c r="CX563">
        <v>4.22306E-2</v>
      </c>
      <c r="CY563">
        <v>0.24600350000000001</v>
      </c>
      <c r="CZ563">
        <v>0.2004368</v>
      </c>
      <c r="DA563">
        <v>0.18401010000000001</v>
      </c>
      <c r="DB563">
        <v>0.1131554</v>
      </c>
      <c r="DC563">
        <v>0.1031884</v>
      </c>
      <c r="DD563">
        <v>1.8348199999999999E-2</v>
      </c>
      <c r="DE563">
        <v>1.02732E-2</v>
      </c>
      <c r="DF563">
        <v>1.50922E-2</v>
      </c>
      <c r="DG563">
        <v>-6.8285999999999999E-2</v>
      </c>
      <c r="DH563">
        <v>-5.9889199999999997E-2</v>
      </c>
      <c r="DI563">
        <v>-0.15708659999999999</v>
      </c>
      <c r="DJ563">
        <v>0.84978909999999996</v>
      </c>
      <c r="DK563">
        <v>0.96182420000000002</v>
      </c>
      <c r="DL563">
        <v>1.0278590000000001</v>
      </c>
      <c r="DM563">
        <v>0.99766999999999995</v>
      </c>
      <c r="DN563">
        <v>0.92947069999999998</v>
      </c>
      <c r="DO563">
        <v>0.91957599999999995</v>
      </c>
      <c r="DP563">
        <v>6.4910700000000002E-2</v>
      </c>
      <c r="DQ563">
        <v>2.7173200000000002E-2</v>
      </c>
      <c r="DR563">
        <v>6.3466E-3</v>
      </c>
      <c r="DS563">
        <v>-4.1895000000000002E-2</v>
      </c>
      <c r="DT563">
        <v>-0.18145749999999999</v>
      </c>
      <c r="DU563">
        <v>-0.12535199999999999</v>
      </c>
      <c r="DV563">
        <v>0.1005651</v>
      </c>
      <c r="DW563">
        <v>0.30419099999999999</v>
      </c>
      <c r="DX563">
        <v>0.2590422</v>
      </c>
      <c r="DY563">
        <v>0.24220849999999999</v>
      </c>
      <c r="DZ563">
        <v>0.17137930000000001</v>
      </c>
      <c r="EA563">
        <v>0.16124189999999999</v>
      </c>
      <c r="EB563">
        <v>7.6489000000000001E-2</v>
      </c>
      <c r="EC563">
        <v>6.8484699999999996E-2</v>
      </c>
      <c r="ED563">
        <v>7.3299400000000001E-2</v>
      </c>
      <c r="EE563">
        <v>-9.8733999999999992E-3</v>
      </c>
      <c r="EF563">
        <v>-1.7362E-3</v>
      </c>
      <c r="EG563">
        <v>-9.9082299999999998E-2</v>
      </c>
      <c r="EH563">
        <v>0.90778320000000001</v>
      </c>
      <c r="EI563">
        <v>1.019768</v>
      </c>
      <c r="EJ563">
        <v>1.085844</v>
      </c>
      <c r="EK563">
        <v>1.055628</v>
      </c>
      <c r="EL563">
        <v>0.98744030000000005</v>
      </c>
      <c r="EM563">
        <v>0.97752989999999995</v>
      </c>
      <c r="EN563">
        <v>0.1229843</v>
      </c>
      <c r="EO563">
        <v>8.5246000000000002E-2</v>
      </c>
      <c r="EP563">
        <v>6.4335600000000007E-2</v>
      </c>
      <c r="EQ563">
        <v>1.61875E-2</v>
      </c>
      <c r="ER563">
        <v>-0.1234174</v>
      </c>
      <c r="ES563">
        <v>-6.7231200000000005E-2</v>
      </c>
      <c r="ET563">
        <v>70.868799999999993</v>
      </c>
      <c r="EU563">
        <v>69.383840000000006</v>
      </c>
      <c r="EV563">
        <v>67.93938</v>
      </c>
      <c r="EW563">
        <v>66.668850000000006</v>
      </c>
      <c r="EX563">
        <v>65.377880000000005</v>
      </c>
      <c r="EY563">
        <v>63.85859</v>
      </c>
      <c r="EZ563">
        <v>63.42201</v>
      </c>
      <c r="FA563">
        <v>64.198260000000005</v>
      </c>
      <c r="FB563">
        <v>70.051850000000002</v>
      </c>
      <c r="FC563">
        <v>76.652799999999999</v>
      </c>
      <c r="FD563">
        <v>80.274799999999999</v>
      </c>
      <c r="FE563">
        <v>82.962040000000002</v>
      </c>
      <c r="FF563">
        <v>84.989840000000001</v>
      </c>
      <c r="FG563">
        <v>85.607349999999997</v>
      </c>
      <c r="FH563">
        <v>86.754930000000002</v>
      </c>
      <c r="FI563">
        <v>87.725319999999996</v>
      </c>
      <c r="FJ563">
        <v>88.66807</v>
      </c>
      <c r="FK563">
        <v>87.678449999999998</v>
      </c>
      <c r="FL563">
        <v>85.647580000000005</v>
      </c>
      <c r="FM563">
        <v>83.090310000000002</v>
      </c>
      <c r="FN563">
        <v>80.344920000000002</v>
      </c>
      <c r="FO563">
        <v>76.699789999999993</v>
      </c>
      <c r="FP563">
        <v>73.830460000000002</v>
      </c>
      <c r="FQ563">
        <v>72.11842</v>
      </c>
      <c r="FR563">
        <v>40</v>
      </c>
      <c r="FS563">
        <v>3.6345599999999999E-2</v>
      </c>
      <c r="FT563">
        <v>1</v>
      </c>
    </row>
    <row r="564" spans="1:176" x14ac:dyDescent="0.2">
      <c r="A564" t="s">
        <v>238</v>
      </c>
      <c r="B564" t="s">
        <v>232</v>
      </c>
      <c r="C564">
        <v>41456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0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0</v>
      </c>
      <c r="AE564">
        <v>0</v>
      </c>
      <c r="AF564">
        <v>0</v>
      </c>
      <c r="AG564">
        <v>0</v>
      </c>
      <c r="AH564">
        <v>0</v>
      </c>
      <c r="AI564">
        <v>0</v>
      </c>
      <c r="AJ564">
        <v>0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  <c r="AS564">
        <v>0</v>
      </c>
      <c r="AT564">
        <v>0</v>
      </c>
      <c r="AU564">
        <v>0</v>
      </c>
      <c r="AV564">
        <v>0</v>
      </c>
      <c r="AW564">
        <v>0</v>
      </c>
      <c r="AX564">
        <v>0</v>
      </c>
      <c r="AY564">
        <v>0</v>
      </c>
      <c r="AZ564">
        <v>0</v>
      </c>
      <c r="BA564">
        <v>0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BX564">
        <v>0</v>
      </c>
      <c r="BY564">
        <v>0</v>
      </c>
      <c r="BZ564">
        <v>0</v>
      </c>
      <c r="CA564">
        <v>0</v>
      </c>
      <c r="CB564">
        <v>0</v>
      </c>
      <c r="CC564">
        <v>0</v>
      </c>
      <c r="CD564">
        <v>0</v>
      </c>
      <c r="CE564">
        <v>0</v>
      </c>
      <c r="CF564">
        <v>0</v>
      </c>
      <c r="CG564">
        <v>0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0</v>
      </c>
      <c r="CN564">
        <v>0</v>
      </c>
      <c r="CO564">
        <v>0</v>
      </c>
      <c r="CP564">
        <v>0</v>
      </c>
      <c r="CQ564">
        <v>0</v>
      </c>
      <c r="CR564">
        <v>0</v>
      </c>
      <c r="CS564">
        <v>0</v>
      </c>
      <c r="CT564">
        <v>0</v>
      </c>
      <c r="CU564">
        <v>0</v>
      </c>
      <c r="CV564">
        <v>0</v>
      </c>
      <c r="CW564">
        <v>0</v>
      </c>
      <c r="CX564">
        <v>0</v>
      </c>
      <c r="CY564">
        <v>0</v>
      </c>
      <c r="CZ564">
        <v>0</v>
      </c>
      <c r="DA564">
        <v>0</v>
      </c>
      <c r="DB564">
        <v>0</v>
      </c>
      <c r="DC564">
        <v>0</v>
      </c>
      <c r="DD564">
        <v>0</v>
      </c>
      <c r="DE564">
        <v>0</v>
      </c>
      <c r="DF564">
        <v>0</v>
      </c>
      <c r="DG564">
        <v>0</v>
      </c>
      <c r="DH564">
        <v>0</v>
      </c>
      <c r="DI564">
        <v>0</v>
      </c>
      <c r="DJ564">
        <v>0</v>
      </c>
      <c r="DK564">
        <v>0</v>
      </c>
      <c r="DL564">
        <v>0</v>
      </c>
      <c r="DM564">
        <v>0</v>
      </c>
      <c r="DN564">
        <v>0</v>
      </c>
      <c r="DO564">
        <v>0</v>
      </c>
      <c r="DP564">
        <v>0</v>
      </c>
      <c r="DQ564">
        <v>0</v>
      </c>
      <c r="DR564">
        <v>0</v>
      </c>
      <c r="DS564">
        <v>0</v>
      </c>
      <c r="DT564">
        <v>0</v>
      </c>
      <c r="DU564">
        <v>0</v>
      </c>
      <c r="DV564">
        <v>0</v>
      </c>
      <c r="DW564">
        <v>0</v>
      </c>
      <c r="DX564">
        <v>0</v>
      </c>
      <c r="DY564">
        <v>0</v>
      </c>
      <c r="DZ564">
        <v>0</v>
      </c>
      <c r="EA564">
        <v>0</v>
      </c>
      <c r="EB564">
        <v>0</v>
      </c>
      <c r="EC564">
        <v>0</v>
      </c>
      <c r="ED564">
        <v>0</v>
      </c>
      <c r="EE564">
        <v>0</v>
      </c>
      <c r="EF564">
        <v>0</v>
      </c>
      <c r="EG564">
        <v>0</v>
      </c>
      <c r="EH564">
        <v>0</v>
      </c>
      <c r="EI564">
        <v>0</v>
      </c>
      <c r="EJ564">
        <v>0</v>
      </c>
      <c r="EK564">
        <v>0</v>
      </c>
      <c r="EL564">
        <v>0</v>
      </c>
      <c r="EM564">
        <v>0</v>
      </c>
      <c r="EN564">
        <v>0</v>
      </c>
      <c r="EO564">
        <v>0</v>
      </c>
      <c r="EP564">
        <v>0</v>
      </c>
      <c r="EQ564">
        <v>0</v>
      </c>
      <c r="ER564">
        <v>0</v>
      </c>
      <c r="ES564">
        <v>0</v>
      </c>
      <c r="ET564">
        <v>0</v>
      </c>
      <c r="EU564">
        <v>0</v>
      </c>
      <c r="EV564">
        <v>0</v>
      </c>
      <c r="EW564">
        <v>0</v>
      </c>
      <c r="EX564">
        <v>0</v>
      </c>
      <c r="EY564">
        <v>0</v>
      </c>
      <c r="EZ564">
        <v>0</v>
      </c>
      <c r="FA564">
        <v>0</v>
      </c>
      <c r="FB564">
        <v>0</v>
      </c>
      <c r="FC564">
        <v>0</v>
      </c>
      <c r="FD564">
        <v>0</v>
      </c>
      <c r="FE564">
        <v>0</v>
      </c>
      <c r="FF564">
        <v>0</v>
      </c>
      <c r="FG564">
        <v>0</v>
      </c>
      <c r="FH564">
        <v>0</v>
      </c>
      <c r="FI564">
        <v>0</v>
      </c>
      <c r="FJ564">
        <v>0</v>
      </c>
      <c r="FK564">
        <v>0</v>
      </c>
      <c r="FL564">
        <v>0</v>
      </c>
      <c r="FM564">
        <v>0</v>
      </c>
      <c r="FN564">
        <v>0</v>
      </c>
      <c r="FO564">
        <v>0</v>
      </c>
      <c r="FP564">
        <v>0</v>
      </c>
      <c r="FQ564">
        <v>0</v>
      </c>
      <c r="FR564">
        <v>0</v>
      </c>
      <c r="FS564">
        <v>0</v>
      </c>
      <c r="FT564">
        <v>0</v>
      </c>
    </row>
    <row r="565" spans="1:176" x14ac:dyDescent="0.2">
      <c r="A565" t="s">
        <v>238</v>
      </c>
      <c r="B565" t="s">
        <v>232</v>
      </c>
      <c r="C565">
        <v>41457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0</v>
      </c>
      <c r="AJ565">
        <v>0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0</v>
      </c>
      <c r="AU565">
        <v>0</v>
      </c>
      <c r="AV565">
        <v>0</v>
      </c>
      <c r="AW565">
        <v>0</v>
      </c>
      <c r="AX565">
        <v>0</v>
      </c>
      <c r="AY565">
        <v>0</v>
      </c>
      <c r="AZ565">
        <v>0</v>
      </c>
      <c r="BA565">
        <v>0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BX565">
        <v>0</v>
      </c>
      <c r="BY565">
        <v>0</v>
      </c>
      <c r="BZ565">
        <v>0</v>
      </c>
      <c r="CA565">
        <v>0</v>
      </c>
      <c r="CB565">
        <v>0</v>
      </c>
      <c r="CC565">
        <v>0</v>
      </c>
      <c r="CD565">
        <v>0</v>
      </c>
      <c r="CE565">
        <v>0</v>
      </c>
      <c r="CF565">
        <v>0</v>
      </c>
      <c r="CG565">
        <v>0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0</v>
      </c>
      <c r="CN565">
        <v>0</v>
      </c>
      <c r="CO565">
        <v>0</v>
      </c>
      <c r="CP565">
        <v>0</v>
      </c>
      <c r="CQ565">
        <v>0</v>
      </c>
      <c r="CR565">
        <v>0</v>
      </c>
      <c r="CS565">
        <v>0</v>
      </c>
      <c r="CT565">
        <v>0</v>
      </c>
      <c r="CU565">
        <v>0</v>
      </c>
      <c r="CV565">
        <v>0</v>
      </c>
      <c r="CW565">
        <v>0</v>
      </c>
      <c r="CX565">
        <v>0</v>
      </c>
      <c r="CY565">
        <v>0</v>
      </c>
      <c r="CZ565">
        <v>0</v>
      </c>
      <c r="DA565">
        <v>0</v>
      </c>
      <c r="DB565">
        <v>0</v>
      </c>
      <c r="DC565">
        <v>0</v>
      </c>
      <c r="DD565">
        <v>0</v>
      </c>
      <c r="DE565">
        <v>0</v>
      </c>
      <c r="DF565">
        <v>0</v>
      </c>
      <c r="DG565">
        <v>0</v>
      </c>
      <c r="DH565">
        <v>0</v>
      </c>
      <c r="DI565">
        <v>0</v>
      </c>
      <c r="DJ565">
        <v>0</v>
      </c>
      <c r="DK565">
        <v>0</v>
      </c>
      <c r="DL565">
        <v>0</v>
      </c>
      <c r="DM565">
        <v>0</v>
      </c>
      <c r="DN565">
        <v>0</v>
      </c>
      <c r="DO565">
        <v>0</v>
      </c>
      <c r="DP565">
        <v>0</v>
      </c>
      <c r="DQ565">
        <v>0</v>
      </c>
      <c r="DR565">
        <v>0</v>
      </c>
      <c r="DS565">
        <v>0</v>
      </c>
      <c r="DT565">
        <v>0</v>
      </c>
      <c r="DU565">
        <v>0</v>
      </c>
      <c r="DV565">
        <v>0</v>
      </c>
      <c r="DW565">
        <v>0</v>
      </c>
      <c r="DX565">
        <v>0</v>
      </c>
      <c r="DY565">
        <v>0</v>
      </c>
      <c r="DZ565">
        <v>0</v>
      </c>
      <c r="EA565">
        <v>0</v>
      </c>
      <c r="EB565">
        <v>0</v>
      </c>
      <c r="EC565">
        <v>0</v>
      </c>
      <c r="ED565">
        <v>0</v>
      </c>
      <c r="EE565">
        <v>0</v>
      </c>
      <c r="EF565">
        <v>0</v>
      </c>
      <c r="EG565">
        <v>0</v>
      </c>
      <c r="EH565">
        <v>0</v>
      </c>
      <c r="EI565">
        <v>0</v>
      </c>
      <c r="EJ565">
        <v>0</v>
      </c>
      <c r="EK565">
        <v>0</v>
      </c>
      <c r="EL565">
        <v>0</v>
      </c>
      <c r="EM565">
        <v>0</v>
      </c>
      <c r="EN565">
        <v>0</v>
      </c>
      <c r="EO565">
        <v>0</v>
      </c>
      <c r="EP565">
        <v>0</v>
      </c>
      <c r="EQ565">
        <v>0</v>
      </c>
      <c r="ER565">
        <v>0</v>
      </c>
      <c r="ES565">
        <v>0</v>
      </c>
      <c r="ET565">
        <v>0</v>
      </c>
      <c r="EU565">
        <v>0</v>
      </c>
      <c r="EV565">
        <v>0</v>
      </c>
      <c r="EW565">
        <v>0</v>
      </c>
      <c r="EX565">
        <v>0</v>
      </c>
      <c r="EY565">
        <v>0</v>
      </c>
      <c r="EZ565">
        <v>0</v>
      </c>
      <c r="FA565">
        <v>0</v>
      </c>
      <c r="FB565">
        <v>0</v>
      </c>
      <c r="FC565">
        <v>0</v>
      </c>
      <c r="FD565">
        <v>0</v>
      </c>
      <c r="FE565">
        <v>0</v>
      </c>
      <c r="FF565">
        <v>0</v>
      </c>
      <c r="FG565">
        <v>0</v>
      </c>
      <c r="FH565">
        <v>0</v>
      </c>
      <c r="FI565">
        <v>0</v>
      </c>
      <c r="FJ565">
        <v>0</v>
      </c>
      <c r="FK565">
        <v>0</v>
      </c>
      <c r="FL565">
        <v>0</v>
      </c>
      <c r="FM565">
        <v>0</v>
      </c>
      <c r="FN565">
        <v>0</v>
      </c>
      <c r="FO565">
        <v>0</v>
      </c>
      <c r="FP565">
        <v>0</v>
      </c>
      <c r="FQ565">
        <v>0</v>
      </c>
      <c r="FR565">
        <v>0</v>
      </c>
      <c r="FS565">
        <v>0</v>
      </c>
      <c r="FT565">
        <v>0</v>
      </c>
    </row>
    <row r="566" spans="1:176" x14ac:dyDescent="0.2">
      <c r="A566" t="s">
        <v>238</v>
      </c>
      <c r="B566" t="s">
        <v>232</v>
      </c>
      <c r="C566">
        <v>41458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0</v>
      </c>
      <c r="Y566">
        <v>0</v>
      </c>
      <c r="Z566">
        <v>0</v>
      </c>
      <c r="AA566">
        <v>0</v>
      </c>
      <c r="AB566">
        <v>0</v>
      </c>
      <c r="AC566">
        <v>0</v>
      </c>
      <c r="AD566">
        <v>0</v>
      </c>
      <c r="AE566">
        <v>0</v>
      </c>
      <c r="AF566">
        <v>0</v>
      </c>
      <c r="AG566">
        <v>0</v>
      </c>
      <c r="AH566">
        <v>0</v>
      </c>
      <c r="AI566">
        <v>0</v>
      </c>
      <c r="AJ566">
        <v>0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  <c r="AS566">
        <v>0</v>
      </c>
      <c r="AT566">
        <v>0</v>
      </c>
      <c r="AU566">
        <v>0</v>
      </c>
      <c r="AV566">
        <v>0</v>
      </c>
      <c r="AW566">
        <v>0</v>
      </c>
      <c r="AX566">
        <v>0</v>
      </c>
      <c r="AY566">
        <v>0</v>
      </c>
      <c r="AZ566">
        <v>0</v>
      </c>
      <c r="BA566">
        <v>0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BX566">
        <v>0</v>
      </c>
      <c r="BY566">
        <v>0</v>
      </c>
      <c r="BZ566">
        <v>0</v>
      </c>
      <c r="CA566">
        <v>0</v>
      </c>
      <c r="CB566">
        <v>0</v>
      </c>
      <c r="CC566">
        <v>0</v>
      </c>
      <c r="CD566">
        <v>0</v>
      </c>
      <c r="CE566">
        <v>0</v>
      </c>
      <c r="CF566">
        <v>0</v>
      </c>
      <c r="CG566">
        <v>0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0</v>
      </c>
      <c r="CN566">
        <v>0</v>
      </c>
      <c r="CO566">
        <v>0</v>
      </c>
      <c r="CP566">
        <v>0</v>
      </c>
      <c r="CQ566">
        <v>0</v>
      </c>
      <c r="CR566">
        <v>0</v>
      </c>
      <c r="CS566">
        <v>0</v>
      </c>
      <c r="CT566">
        <v>0</v>
      </c>
      <c r="CU566">
        <v>0</v>
      </c>
      <c r="CV566">
        <v>0</v>
      </c>
      <c r="CW566">
        <v>0</v>
      </c>
      <c r="CX566">
        <v>0</v>
      </c>
      <c r="CY566">
        <v>0</v>
      </c>
      <c r="CZ566">
        <v>0</v>
      </c>
      <c r="DA566">
        <v>0</v>
      </c>
      <c r="DB566">
        <v>0</v>
      </c>
      <c r="DC566">
        <v>0</v>
      </c>
      <c r="DD566">
        <v>0</v>
      </c>
      <c r="DE566">
        <v>0</v>
      </c>
      <c r="DF566">
        <v>0</v>
      </c>
      <c r="DG566">
        <v>0</v>
      </c>
      <c r="DH566">
        <v>0</v>
      </c>
      <c r="DI566">
        <v>0</v>
      </c>
      <c r="DJ566">
        <v>0</v>
      </c>
      <c r="DK566">
        <v>0</v>
      </c>
      <c r="DL566">
        <v>0</v>
      </c>
      <c r="DM566">
        <v>0</v>
      </c>
      <c r="DN566">
        <v>0</v>
      </c>
      <c r="DO566">
        <v>0</v>
      </c>
      <c r="DP566">
        <v>0</v>
      </c>
      <c r="DQ566">
        <v>0</v>
      </c>
      <c r="DR566">
        <v>0</v>
      </c>
      <c r="DS566">
        <v>0</v>
      </c>
      <c r="DT566">
        <v>0</v>
      </c>
      <c r="DU566">
        <v>0</v>
      </c>
      <c r="DV566">
        <v>0</v>
      </c>
      <c r="DW566">
        <v>0</v>
      </c>
      <c r="DX566">
        <v>0</v>
      </c>
      <c r="DY566">
        <v>0</v>
      </c>
      <c r="DZ566">
        <v>0</v>
      </c>
      <c r="EA566">
        <v>0</v>
      </c>
      <c r="EB566">
        <v>0</v>
      </c>
      <c r="EC566">
        <v>0</v>
      </c>
      <c r="ED566">
        <v>0</v>
      </c>
      <c r="EE566">
        <v>0</v>
      </c>
      <c r="EF566">
        <v>0</v>
      </c>
      <c r="EG566">
        <v>0</v>
      </c>
      <c r="EH566">
        <v>0</v>
      </c>
      <c r="EI566">
        <v>0</v>
      </c>
      <c r="EJ566">
        <v>0</v>
      </c>
      <c r="EK566">
        <v>0</v>
      </c>
      <c r="EL566">
        <v>0</v>
      </c>
      <c r="EM566">
        <v>0</v>
      </c>
      <c r="EN566">
        <v>0</v>
      </c>
      <c r="EO566">
        <v>0</v>
      </c>
      <c r="EP566">
        <v>0</v>
      </c>
      <c r="EQ566">
        <v>0</v>
      </c>
      <c r="ER566">
        <v>0</v>
      </c>
      <c r="ES566">
        <v>0</v>
      </c>
      <c r="ET566">
        <v>0</v>
      </c>
      <c r="EU566">
        <v>0</v>
      </c>
      <c r="EV566">
        <v>0</v>
      </c>
      <c r="EW566">
        <v>0</v>
      </c>
      <c r="EX566">
        <v>0</v>
      </c>
      <c r="EY566">
        <v>0</v>
      </c>
      <c r="EZ566">
        <v>0</v>
      </c>
      <c r="FA566">
        <v>0</v>
      </c>
      <c r="FB566">
        <v>0</v>
      </c>
      <c r="FC566">
        <v>0</v>
      </c>
      <c r="FD566">
        <v>0</v>
      </c>
      <c r="FE566">
        <v>0</v>
      </c>
      <c r="FF566">
        <v>0</v>
      </c>
      <c r="FG566">
        <v>0</v>
      </c>
      <c r="FH566">
        <v>0</v>
      </c>
      <c r="FI566">
        <v>0</v>
      </c>
      <c r="FJ566">
        <v>0</v>
      </c>
      <c r="FK566">
        <v>0</v>
      </c>
      <c r="FL566">
        <v>0</v>
      </c>
      <c r="FM566">
        <v>0</v>
      </c>
      <c r="FN566">
        <v>0</v>
      </c>
      <c r="FO566">
        <v>0</v>
      </c>
      <c r="FP566">
        <v>0</v>
      </c>
      <c r="FQ566">
        <v>0</v>
      </c>
      <c r="FR566">
        <v>0</v>
      </c>
      <c r="FS566">
        <v>0</v>
      </c>
      <c r="FT566">
        <v>0</v>
      </c>
    </row>
    <row r="567" spans="1:176" x14ac:dyDescent="0.2">
      <c r="A567" t="s">
        <v>238</v>
      </c>
      <c r="B567" t="s">
        <v>232</v>
      </c>
      <c r="C567">
        <v>41464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0</v>
      </c>
      <c r="AH567">
        <v>0</v>
      </c>
      <c r="AI567">
        <v>0</v>
      </c>
      <c r="AJ567">
        <v>0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0</v>
      </c>
      <c r="AU567">
        <v>0</v>
      </c>
      <c r="AV567">
        <v>0</v>
      </c>
      <c r="AW567">
        <v>0</v>
      </c>
      <c r="AX567">
        <v>0</v>
      </c>
      <c r="AY567">
        <v>0</v>
      </c>
      <c r="AZ567">
        <v>0</v>
      </c>
      <c r="BA567">
        <v>0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BX567">
        <v>0</v>
      </c>
      <c r="BY567">
        <v>0</v>
      </c>
      <c r="BZ567">
        <v>0</v>
      </c>
      <c r="CA567">
        <v>0</v>
      </c>
      <c r="CB567">
        <v>0</v>
      </c>
      <c r="CC567">
        <v>0</v>
      </c>
      <c r="CD567">
        <v>0</v>
      </c>
      <c r="CE567">
        <v>0</v>
      </c>
      <c r="CF567">
        <v>0</v>
      </c>
      <c r="CG567">
        <v>0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0</v>
      </c>
      <c r="CN567">
        <v>0</v>
      </c>
      <c r="CO567">
        <v>0</v>
      </c>
      <c r="CP567">
        <v>0</v>
      </c>
      <c r="CQ567">
        <v>0</v>
      </c>
      <c r="CR567">
        <v>0</v>
      </c>
      <c r="CS567">
        <v>0</v>
      </c>
      <c r="CT567">
        <v>0</v>
      </c>
      <c r="CU567">
        <v>0</v>
      </c>
      <c r="CV567">
        <v>0</v>
      </c>
      <c r="CW567">
        <v>0</v>
      </c>
      <c r="CX567">
        <v>0</v>
      </c>
      <c r="CY567">
        <v>0</v>
      </c>
      <c r="CZ567">
        <v>0</v>
      </c>
      <c r="DA567">
        <v>0</v>
      </c>
      <c r="DB567">
        <v>0</v>
      </c>
      <c r="DC567">
        <v>0</v>
      </c>
      <c r="DD567">
        <v>0</v>
      </c>
      <c r="DE567">
        <v>0</v>
      </c>
      <c r="DF567">
        <v>0</v>
      </c>
      <c r="DG567">
        <v>0</v>
      </c>
      <c r="DH567">
        <v>0</v>
      </c>
      <c r="DI567">
        <v>0</v>
      </c>
      <c r="DJ567">
        <v>0</v>
      </c>
      <c r="DK567">
        <v>0</v>
      </c>
      <c r="DL567">
        <v>0</v>
      </c>
      <c r="DM567">
        <v>0</v>
      </c>
      <c r="DN567">
        <v>0</v>
      </c>
      <c r="DO567">
        <v>0</v>
      </c>
      <c r="DP567">
        <v>0</v>
      </c>
      <c r="DQ567">
        <v>0</v>
      </c>
      <c r="DR567">
        <v>0</v>
      </c>
      <c r="DS567">
        <v>0</v>
      </c>
      <c r="DT567">
        <v>0</v>
      </c>
      <c r="DU567">
        <v>0</v>
      </c>
      <c r="DV567">
        <v>0</v>
      </c>
      <c r="DW567">
        <v>0</v>
      </c>
      <c r="DX567">
        <v>0</v>
      </c>
      <c r="DY567">
        <v>0</v>
      </c>
      <c r="DZ567">
        <v>0</v>
      </c>
      <c r="EA567">
        <v>0</v>
      </c>
      <c r="EB567">
        <v>0</v>
      </c>
      <c r="EC567">
        <v>0</v>
      </c>
      <c r="ED567">
        <v>0</v>
      </c>
      <c r="EE567">
        <v>0</v>
      </c>
      <c r="EF567">
        <v>0</v>
      </c>
      <c r="EG567">
        <v>0</v>
      </c>
      <c r="EH567">
        <v>0</v>
      </c>
      <c r="EI567">
        <v>0</v>
      </c>
      <c r="EJ567">
        <v>0</v>
      </c>
      <c r="EK567">
        <v>0</v>
      </c>
      <c r="EL567">
        <v>0</v>
      </c>
      <c r="EM567">
        <v>0</v>
      </c>
      <c r="EN567">
        <v>0</v>
      </c>
      <c r="EO567">
        <v>0</v>
      </c>
      <c r="EP567">
        <v>0</v>
      </c>
      <c r="EQ567">
        <v>0</v>
      </c>
      <c r="ER567">
        <v>0</v>
      </c>
      <c r="ES567">
        <v>0</v>
      </c>
      <c r="ET567">
        <v>0</v>
      </c>
      <c r="EU567">
        <v>0</v>
      </c>
      <c r="EV567">
        <v>0</v>
      </c>
      <c r="EW567">
        <v>0</v>
      </c>
      <c r="EX567">
        <v>0</v>
      </c>
      <c r="EY567">
        <v>0</v>
      </c>
      <c r="EZ567">
        <v>0</v>
      </c>
      <c r="FA567">
        <v>0</v>
      </c>
      <c r="FB567">
        <v>0</v>
      </c>
      <c r="FC567">
        <v>0</v>
      </c>
      <c r="FD567">
        <v>0</v>
      </c>
      <c r="FE567">
        <v>0</v>
      </c>
      <c r="FF567">
        <v>0</v>
      </c>
      <c r="FG567">
        <v>0</v>
      </c>
      <c r="FH567">
        <v>0</v>
      </c>
      <c r="FI567">
        <v>0</v>
      </c>
      <c r="FJ567">
        <v>0</v>
      </c>
      <c r="FK567">
        <v>0</v>
      </c>
      <c r="FL567">
        <v>0</v>
      </c>
      <c r="FM567">
        <v>0</v>
      </c>
      <c r="FN567">
        <v>0</v>
      </c>
      <c r="FO567">
        <v>0</v>
      </c>
      <c r="FP567">
        <v>0</v>
      </c>
      <c r="FQ567">
        <v>0</v>
      </c>
      <c r="FR567">
        <v>0</v>
      </c>
      <c r="FS567">
        <v>0</v>
      </c>
      <c r="FT567">
        <v>0</v>
      </c>
    </row>
    <row r="568" spans="1:176" x14ac:dyDescent="0.2">
      <c r="A568" t="s">
        <v>238</v>
      </c>
      <c r="B568" t="s">
        <v>232</v>
      </c>
      <c r="C568">
        <v>41470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0</v>
      </c>
      <c r="AJ568">
        <v>0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>
        <v>0</v>
      </c>
      <c r="AT568">
        <v>0</v>
      </c>
      <c r="AU568">
        <v>0</v>
      </c>
      <c r="AV568">
        <v>0</v>
      </c>
      <c r="AW568">
        <v>0</v>
      </c>
      <c r="AX568">
        <v>0</v>
      </c>
      <c r="AY568">
        <v>0</v>
      </c>
      <c r="AZ568">
        <v>0</v>
      </c>
      <c r="BA568">
        <v>0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BX568">
        <v>0</v>
      </c>
      <c r="BY568">
        <v>0</v>
      </c>
      <c r="BZ568">
        <v>0</v>
      </c>
      <c r="CA568">
        <v>0</v>
      </c>
      <c r="CB568">
        <v>0</v>
      </c>
      <c r="CC568">
        <v>0</v>
      </c>
      <c r="CD568">
        <v>0</v>
      </c>
      <c r="CE568">
        <v>0</v>
      </c>
      <c r="CF568">
        <v>0</v>
      </c>
      <c r="CG568">
        <v>0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0</v>
      </c>
      <c r="CN568">
        <v>0</v>
      </c>
      <c r="CO568">
        <v>0</v>
      </c>
      <c r="CP568">
        <v>0</v>
      </c>
      <c r="CQ568">
        <v>0</v>
      </c>
      <c r="CR568">
        <v>0</v>
      </c>
      <c r="CS568">
        <v>0</v>
      </c>
      <c r="CT568">
        <v>0</v>
      </c>
      <c r="CU568">
        <v>0</v>
      </c>
      <c r="CV568">
        <v>0</v>
      </c>
      <c r="CW568">
        <v>0</v>
      </c>
      <c r="CX568">
        <v>0</v>
      </c>
      <c r="CY568">
        <v>0</v>
      </c>
      <c r="CZ568">
        <v>0</v>
      </c>
      <c r="DA568">
        <v>0</v>
      </c>
      <c r="DB568">
        <v>0</v>
      </c>
      <c r="DC568">
        <v>0</v>
      </c>
      <c r="DD568">
        <v>0</v>
      </c>
      <c r="DE568">
        <v>0</v>
      </c>
      <c r="DF568">
        <v>0</v>
      </c>
      <c r="DG568">
        <v>0</v>
      </c>
      <c r="DH568">
        <v>0</v>
      </c>
      <c r="DI568">
        <v>0</v>
      </c>
      <c r="DJ568">
        <v>0</v>
      </c>
      <c r="DK568">
        <v>0</v>
      </c>
      <c r="DL568">
        <v>0</v>
      </c>
      <c r="DM568">
        <v>0</v>
      </c>
      <c r="DN568">
        <v>0</v>
      </c>
      <c r="DO568">
        <v>0</v>
      </c>
      <c r="DP568">
        <v>0</v>
      </c>
      <c r="DQ568">
        <v>0</v>
      </c>
      <c r="DR568">
        <v>0</v>
      </c>
      <c r="DS568">
        <v>0</v>
      </c>
      <c r="DT568">
        <v>0</v>
      </c>
      <c r="DU568">
        <v>0</v>
      </c>
      <c r="DV568">
        <v>0</v>
      </c>
      <c r="DW568">
        <v>0</v>
      </c>
      <c r="DX568">
        <v>0</v>
      </c>
      <c r="DY568">
        <v>0</v>
      </c>
      <c r="DZ568">
        <v>0</v>
      </c>
      <c r="EA568">
        <v>0</v>
      </c>
      <c r="EB568">
        <v>0</v>
      </c>
      <c r="EC568">
        <v>0</v>
      </c>
      <c r="ED568">
        <v>0</v>
      </c>
      <c r="EE568">
        <v>0</v>
      </c>
      <c r="EF568">
        <v>0</v>
      </c>
      <c r="EG568">
        <v>0</v>
      </c>
      <c r="EH568">
        <v>0</v>
      </c>
      <c r="EI568">
        <v>0</v>
      </c>
      <c r="EJ568">
        <v>0</v>
      </c>
      <c r="EK568">
        <v>0</v>
      </c>
      <c r="EL568">
        <v>0</v>
      </c>
      <c r="EM568">
        <v>0</v>
      </c>
      <c r="EN568">
        <v>0</v>
      </c>
      <c r="EO568">
        <v>0</v>
      </c>
      <c r="EP568">
        <v>0</v>
      </c>
      <c r="EQ568">
        <v>0</v>
      </c>
      <c r="ER568">
        <v>0</v>
      </c>
      <c r="ES568">
        <v>0</v>
      </c>
      <c r="ET568">
        <v>0</v>
      </c>
      <c r="EU568">
        <v>0</v>
      </c>
      <c r="EV568">
        <v>0</v>
      </c>
      <c r="EW568">
        <v>0</v>
      </c>
      <c r="EX568">
        <v>0</v>
      </c>
      <c r="EY568">
        <v>0</v>
      </c>
      <c r="EZ568">
        <v>0</v>
      </c>
      <c r="FA568">
        <v>0</v>
      </c>
      <c r="FB568">
        <v>0</v>
      </c>
      <c r="FC568">
        <v>0</v>
      </c>
      <c r="FD568">
        <v>0</v>
      </c>
      <c r="FE568">
        <v>0</v>
      </c>
      <c r="FF568">
        <v>0</v>
      </c>
      <c r="FG568">
        <v>0</v>
      </c>
      <c r="FH568">
        <v>0</v>
      </c>
      <c r="FI568">
        <v>0</v>
      </c>
      <c r="FJ568">
        <v>0</v>
      </c>
      <c r="FK568">
        <v>0</v>
      </c>
      <c r="FL568">
        <v>0</v>
      </c>
      <c r="FM568">
        <v>0</v>
      </c>
      <c r="FN568">
        <v>0</v>
      </c>
      <c r="FO568">
        <v>0</v>
      </c>
      <c r="FP568">
        <v>0</v>
      </c>
      <c r="FQ568">
        <v>0</v>
      </c>
      <c r="FR568">
        <v>0</v>
      </c>
      <c r="FS568">
        <v>0</v>
      </c>
      <c r="FT568">
        <v>0</v>
      </c>
    </row>
    <row r="569" spans="1:176" x14ac:dyDescent="0.2">
      <c r="A569" t="s">
        <v>238</v>
      </c>
      <c r="B569" t="s">
        <v>232</v>
      </c>
      <c r="C569">
        <v>41471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0</v>
      </c>
      <c r="AE569">
        <v>0</v>
      </c>
      <c r="AF569">
        <v>0</v>
      </c>
      <c r="AG569">
        <v>0</v>
      </c>
      <c r="AH569">
        <v>0</v>
      </c>
      <c r="AI569">
        <v>0</v>
      </c>
      <c r="AJ569">
        <v>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0</v>
      </c>
      <c r="AU569">
        <v>0</v>
      </c>
      <c r="AV569">
        <v>0</v>
      </c>
      <c r="AW569">
        <v>0</v>
      </c>
      <c r="AX569">
        <v>0</v>
      </c>
      <c r="AY569">
        <v>0</v>
      </c>
      <c r="AZ569">
        <v>0</v>
      </c>
      <c r="BA569">
        <v>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BX569">
        <v>0</v>
      </c>
      <c r="BY569">
        <v>0</v>
      </c>
      <c r="BZ569">
        <v>0</v>
      </c>
      <c r="CA569">
        <v>0</v>
      </c>
      <c r="CB569">
        <v>0</v>
      </c>
      <c r="CC569">
        <v>0</v>
      </c>
      <c r="CD569">
        <v>0</v>
      </c>
      <c r="CE569">
        <v>0</v>
      </c>
      <c r="CF569">
        <v>0</v>
      </c>
      <c r="CG569">
        <v>0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0</v>
      </c>
      <c r="CN569">
        <v>0</v>
      </c>
      <c r="CO569">
        <v>0</v>
      </c>
      <c r="CP569">
        <v>0</v>
      </c>
      <c r="CQ569">
        <v>0</v>
      </c>
      <c r="CR569">
        <v>0</v>
      </c>
      <c r="CS569">
        <v>0</v>
      </c>
      <c r="CT569">
        <v>0</v>
      </c>
      <c r="CU569">
        <v>0</v>
      </c>
      <c r="CV569">
        <v>0</v>
      </c>
      <c r="CW569">
        <v>0</v>
      </c>
      <c r="CX569">
        <v>0</v>
      </c>
      <c r="CY569">
        <v>0</v>
      </c>
      <c r="CZ569">
        <v>0</v>
      </c>
      <c r="DA569">
        <v>0</v>
      </c>
      <c r="DB569">
        <v>0</v>
      </c>
      <c r="DC569">
        <v>0</v>
      </c>
      <c r="DD569">
        <v>0</v>
      </c>
      <c r="DE569">
        <v>0</v>
      </c>
      <c r="DF569">
        <v>0</v>
      </c>
      <c r="DG569">
        <v>0</v>
      </c>
      <c r="DH569">
        <v>0</v>
      </c>
      <c r="DI569">
        <v>0</v>
      </c>
      <c r="DJ569">
        <v>0</v>
      </c>
      <c r="DK569">
        <v>0</v>
      </c>
      <c r="DL569">
        <v>0</v>
      </c>
      <c r="DM569">
        <v>0</v>
      </c>
      <c r="DN569">
        <v>0</v>
      </c>
      <c r="DO569">
        <v>0</v>
      </c>
      <c r="DP569">
        <v>0</v>
      </c>
      <c r="DQ569">
        <v>0</v>
      </c>
      <c r="DR569">
        <v>0</v>
      </c>
      <c r="DS569">
        <v>0</v>
      </c>
      <c r="DT569">
        <v>0</v>
      </c>
      <c r="DU569">
        <v>0</v>
      </c>
      <c r="DV569">
        <v>0</v>
      </c>
      <c r="DW569">
        <v>0</v>
      </c>
      <c r="DX569">
        <v>0</v>
      </c>
      <c r="DY569">
        <v>0</v>
      </c>
      <c r="DZ569">
        <v>0</v>
      </c>
      <c r="EA569">
        <v>0</v>
      </c>
      <c r="EB569">
        <v>0</v>
      </c>
      <c r="EC569">
        <v>0</v>
      </c>
      <c r="ED569">
        <v>0</v>
      </c>
      <c r="EE569">
        <v>0</v>
      </c>
      <c r="EF569">
        <v>0</v>
      </c>
      <c r="EG569">
        <v>0</v>
      </c>
      <c r="EH569">
        <v>0</v>
      </c>
      <c r="EI569">
        <v>0</v>
      </c>
      <c r="EJ569">
        <v>0</v>
      </c>
      <c r="EK569">
        <v>0</v>
      </c>
      <c r="EL569">
        <v>0</v>
      </c>
      <c r="EM569">
        <v>0</v>
      </c>
      <c r="EN569">
        <v>0</v>
      </c>
      <c r="EO569">
        <v>0</v>
      </c>
      <c r="EP569">
        <v>0</v>
      </c>
      <c r="EQ569">
        <v>0</v>
      </c>
      <c r="ER569">
        <v>0</v>
      </c>
      <c r="ES569">
        <v>0</v>
      </c>
      <c r="ET569">
        <v>0</v>
      </c>
      <c r="EU569">
        <v>0</v>
      </c>
      <c r="EV569">
        <v>0</v>
      </c>
      <c r="EW569">
        <v>0</v>
      </c>
      <c r="EX569">
        <v>0</v>
      </c>
      <c r="EY569">
        <v>0</v>
      </c>
      <c r="EZ569">
        <v>0</v>
      </c>
      <c r="FA569">
        <v>0</v>
      </c>
      <c r="FB569">
        <v>0</v>
      </c>
      <c r="FC569">
        <v>0</v>
      </c>
      <c r="FD569">
        <v>0</v>
      </c>
      <c r="FE569">
        <v>0</v>
      </c>
      <c r="FF569">
        <v>0</v>
      </c>
      <c r="FG569">
        <v>0</v>
      </c>
      <c r="FH569">
        <v>0</v>
      </c>
      <c r="FI569">
        <v>0</v>
      </c>
      <c r="FJ569">
        <v>0</v>
      </c>
      <c r="FK569">
        <v>0</v>
      </c>
      <c r="FL569">
        <v>0</v>
      </c>
      <c r="FM569">
        <v>0</v>
      </c>
      <c r="FN569">
        <v>0</v>
      </c>
      <c r="FO569">
        <v>0</v>
      </c>
      <c r="FP569">
        <v>0</v>
      </c>
      <c r="FQ569">
        <v>0</v>
      </c>
      <c r="FR569">
        <v>0</v>
      </c>
      <c r="FS569">
        <v>0</v>
      </c>
      <c r="FT569">
        <v>0</v>
      </c>
    </row>
    <row r="570" spans="1:176" x14ac:dyDescent="0.2">
      <c r="A570" t="s">
        <v>238</v>
      </c>
      <c r="B570" t="s">
        <v>232</v>
      </c>
      <c r="C570">
        <v>41474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0</v>
      </c>
      <c r="AJ570">
        <v>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0</v>
      </c>
      <c r="AW570">
        <v>0</v>
      </c>
      <c r="AX570">
        <v>0</v>
      </c>
      <c r="AY570">
        <v>0</v>
      </c>
      <c r="AZ570">
        <v>0</v>
      </c>
      <c r="BA570">
        <v>0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BX570">
        <v>0</v>
      </c>
      <c r="BY570">
        <v>0</v>
      </c>
      <c r="BZ570">
        <v>0</v>
      </c>
      <c r="CA570">
        <v>0</v>
      </c>
      <c r="CB570">
        <v>0</v>
      </c>
      <c r="CC570">
        <v>0</v>
      </c>
      <c r="CD570">
        <v>0</v>
      </c>
      <c r="CE570">
        <v>0</v>
      </c>
      <c r="CF570">
        <v>0</v>
      </c>
      <c r="CG570">
        <v>0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0</v>
      </c>
      <c r="CN570">
        <v>0</v>
      </c>
      <c r="CO570">
        <v>0</v>
      </c>
      <c r="CP570">
        <v>0</v>
      </c>
      <c r="CQ570">
        <v>0</v>
      </c>
      <c r="CR570">
        <v>0</v>
      </c>
      <c r="CS570">
        <v>0</v>
      </c>
      <c r="CT570">
        <v>0</v>
      </c>
      <c r="CU570">
        <v>0</v>
      </c>
      <c r="CV570">
        <v>0</v>
      </c>
      <c r="CW570">
        <v>0</v>
      </c>
      <c r="CX570">
        <v>0</v>
      </c>
      <c r="CY570">
        <v>0</v>
      </c>
      <c r="CZ570">
        <v>0</v>
      </c>
      <c r="DA570">
        <v>0</v>
      </c>
      <c r="DB570">
        <v>0</v>
      </c>
      <c r="DC570">
        <v>0</v>
      </c>
      <c r="DD570">
        <v>0</v>
      </c>
      <c r="DE570">
        <v>0</v>
      </c>
      <c r="DF570">
        <v>0</v>
      </c>
      <c r="DG570">
        <v>0</v>
      </c>
      <c r="DH570">
        <v>0</v>
      </c>
      <c r="DI570">
        <v>0</v>
      </c>
      <c r="DJ570">
        <v>0</v>
      </c>
      <c r="DK570">
        <v>0</v>
      </c>
      <c r="DL570">
        <v>0</v>
      </c>
      <c r="DM570">
        <v>0</v>
      </c>
      <c r="DN570">
        <v>0</v>
      </c>
      <c r="DO570">
        <v>0</v>
      </c>
      <c r="DP570">
        <v>0</v>
      </c>
      <c r="DQ570">
        <v>0</v>
      </c>
      <c r="DR570">
        <v>0</v>
      </c>
      <c r="DS570">
        <v>0</v>
      </c>
      <c r="DT570">
        <v>0</v>
      </c>
      <c r="DU570">
        <v>0</v>
      </c>
      <c r="DV570">
        <v>0</v>
      </c>
      <c r="DW570">
        <v>0</v>
      </c>
      <c r="DX570">
        <v>0</v>
      </c>
      <c r="DY570">
        <v>0</v>
      </c>
      <c r="DZ570">
        <v>0</v>
      </c>
      <c r="EA570">
        <v>0</v>
      </c>
      <c r="EB570">
        <v>0</v>
      </c>
      <c r="EC570">
        <v>0</v>
      </c>
      <c r="ED570">
        <v>0</v>
      </c>
      <c r="EE570">
        <v>0</v>
      </c>
      <c r="EF570">
        <v>0</v>
      </c>
      <c r="EG570">
        <v>0</v>
      </c>
      <c r="EH570">
        <v>0</v>
      </c>
      <c r="EI570">
        <v>0</v>
      </c>
      <c r="EJ570">
        <v>0</v>
      </c>
      <c r="EK570">
        <v>0</v>
      </c>
      <c r="EL570">
        <v>0</v>
      </c>
      <c r="EM570">
        <v>0</v>
      </c>
      <c r="EN570">
        <v>0</v>
      </c>
      <c r="EO570">
        <v>0</v>
      </c>
      <c r="EP570">
        <v>0</v>
      </c>
      <c r="EQ570">
        <v>0</v>
      </c>
      <c r="ER570">
        <v>0</v>
      </c>
      <c r="ES570">
        <v>0</v>
      </c>
      <c r="ET570">
        <v>0</v>
      </c>
      <c r="EU570">
        <v>0</v>
      </c>
      <c r="EV570">
        <v>0</v>
      </c>
      <c r="EW570">
        <v>0</v>
      </c>
      <c r="EX570">
        <v>0</v>
      </c>
      <c r="EY570">
        <v>0</v>
      </c>
      <c r="EZ570">
        <v>0</v>
      </c>
      <c r="FA570">
        <v>0</v>
      </c>
      <c r="FB570">
        <v>0</v>
      </c>
      <c r="FC570">
        <v>0</v>
      </c>
      <c r="FD570">
        <v>0</v>
      </c>
      <c r="FE570">
        <v>0</v>
      </c>
      <c r="FF570">
        <v>0</v>
      </c>
      <c r="FG570">
        <v>0</v>
      </c>
      <c r="FH570">
        <v>0</v>
      </c>
      <c r="FI570">
        <v>0</v>
      </c>
      <c r="FJ570">
        <v>0</v>
      </c>
      <c r="FK570">
        <v>0</v>
      </c>
      <c r="FL570">
        <v>0</v>
      </c>
      <c r="FM570">
        <v>0</v>
      </c>
      <c r="FN570">
        <v>0</v>
      </c>
      <c r="FO570">
        <v>0</v>
      </c>
      <c r="FP570">
        <v>0</v>
      </c>
      <c r="FQ570">
        <v>0</v>
      </c>
      <c r="FR570">
        <v>0</v>
      </c>
      <c r="FS570">
        <v>0</v>
      </c>
      <c r="FT570">
        <v>0</v>
      </c>
    </row>
    <row r="571" spans="1:176" x14ac:dyDescent="0.2">
      <c r="A571" t="s">
        <v>238</v>
      </c>
      <c r="B571" t="s">
        <v>232</v>
      </c>
      <c r="C571">
        <v>41477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0</v>
      </c>
      <c r="AD571">
        <v>0</v>
      </c>
      <c r="AE571">
        <v>0</v>
      </c>
      <c r="AF571">
        <v>0</v>
      </c>
      <c r="AG571">
        <v>0</v>
      </c>
      <c r="AH571">
        <v>0</v>
      </c>
      <c r="AI571">
        <v>0</v>
      </c>
      <c r="AJ571">
        <v>0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  <c r="AS571">
        <v>0</v>
      </c>
      <c r="AT571">
        <v>0</v>
      </c>
      <c r="AU571">
        <v>0</v>
      </c>
      <c r="AV571">
        <v>0</v>
      </c>
      <c r="AW571">
        <v>0</v>
      </c>
      <c r="AX571">
        <v>0</v>
      </c>
      <c r="AY571">
        <v>0</v>
      </c>
      <c r="AZ571">
        <v>0</v>
      </c>
      <c r="BA571">
        <v>0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BX571">
        <v>0</v>
      </c>
      <c r="BY571">
        <v>0</v>
      </c>
      <c r="BZ571">
        <v>0</v>
      </c>
      <c r="CA571">
        <v>0</v>
      </c>
      <c r="CB571">
        <v>0</v>
      </c>
      <c r="CC571">
        <v>0</v>
      </c>
      <c r="CD571">
        <v>0</v>
      </c>
      <c r="CE571">
        <v>0</v>
      </c>
      <c r="CF571">
        <v>0</v>
      </c>
      <c r="CG571">
        <v>0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0</v>
      </c>
      <c r="CN571">
        <v>0</v>
      </c>
      <c r="CO571">
        <v>0</v>
      </c>
      <c r="CP571">
        <v>0</v>
      </c>
      <c r="CQ571">
        <v>0</v>
      </c>
      <c r="CR571">
        <v>0</v>
      </c>
      <c r="CS571">
        <v>0</v>
      </c>
      <c r="CT571">
        <v>0</v>
      </c>
      <c r="CU571">
        <v>0</v>
      </c>
      <c r="CV571">
        <v>0</v>
      </c>
      <c r="CW571">
        <v>0</v>
      </c>
      <c r="CX571">
        <v>0</v>
      </c>
      <c r="CY571">
        <v>0</v>
      </c>
      <c r="CZ571">
        <v>0</v>
      </c>
      <c r="DA571">
        <v>0</v>
      </c>
      <c r="DB571">
        <v>0</v>
      </c>
      <c r="DC571">
        <v>0</v>
      </c>
      <c r="DD571">
        <v>0</v>
      </c>
      <c r="DE571">
        <v>0</v>
      </c>
      <c r="DF571">
        <v>0</v>
      </c>
      <c r="DG571">
        <v>0</v>
      </c>
      <c r="DH571">
        <v>0</v>
      </c>
      <c r="DI571">
        <v>0</v>
      </c>
      <c r="DJ571">
        <v>0</v>
      </c>
      <c r="DK571">
        <v>0</v>
      </c>
      <c r="DL571">
        <v>0</v>
      </c>
      <c r="DM571">
        <v>0</v>
      </c>
      <c r="DN571">
        <v>0</v>
      </c>
      <c r="DO571">
        <v>0</v>
      </c>
      <c r="DP571">
        <v>0</v>
      </c>
      <c r="DQ571">
        <v>0</v>
      </c>
      <c r="DR571">
        <v>0</v>
      </c>
      <c r="DS571">
        <v>0</v>
      </c>
      <c r="DT571">
        <v>0</v>
      </c>
      <c r="DU571">
        <v>0</v>
      </c>
      <c r="DV571">
        <v>0</v>
      </c>
      <c r="DW571">
        <v>0</v>
      </c>
      <c r="DX571">
        <v>0</v>
      </c>
      <c r="DY571">
        <v>0</v>
      </c>
      <c r="DZ571">
        <v>0</v>
      </c>
      <c r="EA571">
        <v>0</v>
      </c>
      <c r="EB571">
        <v>0</v>
      </c>
      <c r="EC571">
        <v>0</v>
      </c>
      <c r="ED571">
        <v>0</v>
      </c>
      <c r="EE571">
        <v>0</v>
      </c>
      <c r="EF571">
        <v>0</v>
      </c>
      <c r="EG571">
        <v>0</v>
      </c>
      <c r="EH571">
        <v>0</v>
      </c>
      <c r="EI571">
        <v>0</v>
      </c>
      <c r="EJ571">
        <v>0</v>
      </c>
      <c r="EK571">
        <v>0</v>
      </c>
      <c r="EL571">
        <v>0</v>
      </c>
      <c r="EM571">
        <v>0</v>
      </c>
      <c r="EN571">
        <v>0</v>
      </c>
      <c r="EO571">
        <v>0</v>
      </c>
      <c r="EP571">
        <v>0</v>
      </c>
      <c r="EQ571">
        <v>0</v>
      </c>
      <c r="ER571">
        <v>0</v>
      </c>
      <c r="ES571">
        <v>0</v>
      </c>
      <c r="ET571">
        <v>0</v>
      </c>
      <c r="EU571">
        <v>0</v>
      </c>
      <c r="EV571">
        <v>0</v>
      </c>
      <c r="EW571">
        <v>0</v>
      </c>
      <c r="EX571">
        <v>0</v>
      </c>
      <c r="EY571">
        <v>0</v>
      </c>
      <c r="EZ571">
        <v>0</v>
      </c>
      <c r="FA571">
        <v>0</v>
      </c>
      <c r="FB571">
        <v>0</v>
      </c>
      <c r="FC571">
        <v>0</v>
      </c>
      <c r="FD571">
        <v>0</v>
      </c>
      <c r="FE571">
        <v>0</v>
      </c>
      <c r="FF571">
        <v>0</v>
      </c>
      <c r="FG571">
        <v>0</v>
      </c>
      <c r="FH571">
        <v>0</v>
      </c>
      <c r="FI571">
        <v>0</v>
      </c>
      <c r="FJ571">
        <v>0</v>
      </c>
      <c r="FK571">
        <v>0</v>
      </c>
      <c r="FL571">
        <v>0</v>
      </c>
      <c r="FM571">
        <v>0</v>
      </c>
      <c r="FN571">
        <v>0</v>
      </c>
      <c r="FO571">
        <v>0</v>
      </c>
      <c r="FP571">
        <v>0</v>
      </c>
      <c r="FQ571">
        <v>0</v>
      </c>
      <c r="FR571">
        <v>0</v>
      </c>
      <c r="FS571">
        <v>0</v>
      </c>
      <c r="FT571">
        <v>0</v>
      </c>
    </row>
    <row r="572" spans="1:176" x14ac:dyDescent="0.2">
      <c r="A572" t="s">
        <v>238</v>
      </c>
      <c r="B572" t="s">
        <v>232</v>
      </c>
      <c r="C572">
        <v>41501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0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  <c r="AH572">
        <v>0</v>
      </c>
      <c r="AI572">
        <v>0</v>
      </c>
      <c r="AJ572">
        <v>0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0</v>
      </c>
      <c r="AU572">
        <v>0</v>
      </c>
      <c r="AV572">
        <v>0</v>
      </c>
      <c r="AW572">
        <v>0</v>
      </c>
      <c r="AX572">
        <v>0</v>
      </c>
      <c r="AY572">
        <v>0</v>
      </c>
      <c r="AZ572">
        <v>0</v>
      </c>
      <c r="BA572">
        <v>0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BX572">
        <v>0</v>
      </c>
      <c r="BY572">
        <v>0</v>
      </c>
      <c r="BZ572">
        <v>0</v>
      </c>
      <c r="CA572">
        <v>0</v>
      </c>
      <c r="CB572">
        <v>0</v>
      </c>
      <c r="CC572">
        <v>0</v>
      </c>
      <c r="CD572">
        <v>0</v>
      </c>
      <c r="CE572">
        <v>0</v>
      </c>
      <c r="CF572">
        <v>0</v>
      </c>
      <c r="CG572">
        <v>0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0</v>
      </c>
      <c r="CN572">
        <v>0</v>
      </c>
      <c r="CO572">
        <v>0</v>
      </c>
      <c r="CP572">
        <v>0</v>
      </c>
      <c r="CQ572">
        <v>0</v>
      </c>
      <c r="CR572">
        <v>0</v>
      </c>
      <c r="CS572">
        <v>0</v>
      </c>
      <c r="CT572">
        <v>0</v>
      </c>
      <c r="CU572">
        <v>0</v>
      </c>
      <c r="CV572">
        <v>0</v>
      </c>
      <c r="CW572">
        <v>0</v>
      </c>
      <c r="CX572">
        <v>0</v>
      </c>
      <c r="CY572">
        <v>0</v>
      </c>
      <c r="CZ572">
        <v>0</v>
      </c>
      <c r="DA572">
        <v>0</v>
      </c>
      <c r="DB572">
        <v>0</v>
      </c>
      <c r="DC572">
        <v>0</v>
      </c>
      <c r="DD572">
        <v>0</v>
      </c>
      <c r="DE572">
        <v>0</v>
      </c>
      <c r="DF572">
        <v>0</v>
      </c>
      <c r="DG572">
        <v>0</v>
      </c>
      <c r="DH572">
        <v>0</v>
      </c>
      <c r="DI572">
        <v>0</v>
      </c>
      <c r="DJ572">
        <v>0</v>
      </c>
      <c r="DK572">
        <v>0</v>
      </c>
      <c r="DL572">
        <v>0</v>
      </c>
      <c r="DM572">
        <v>0</v>
      </c>
      <c r="DN572">
        <v>0</v>
      </c>
      <c r="DO572">
        <v>0</v>
      </c>
      <c r="DP572">
        <v>0</v>
      </c>
      <c r="DQ572">
        <v>0</v>
      </c>
      <c r="DR572">
        <v>0</v>
      </c>
      <c r="DS572">
        <v>0</v>
      </c>
      <c r="DT572">
        <v>0</v>
      </c>
      <c r="DU572">
        <v>0</v>
      </c>
      <c r="DV572">
        <v>0</v>
      </c>
      <c r="DW572">
        <v>0</v>
      </c>
      <c r="DX572">
        <v>0</v>
      </c>
      <c r="DY572">
        <v>0</v>
      </c>
      <c r="DZ572">
        <v>0</v>
      </c>
      <c r="EA572">
        <v>0</v>
      </c>
      <c r="EB572">
        <v>0</v>
      </c>
      <c r="EC572">
        <v>0</v>
      </c>
      <c r="ED572">
        <v>0</v>
      </c>
      <c r="EE572">
        <v>0</v>
      </c>
      <c r="EF572">
        <v>0</v>
      </c>
      <c r="EG572">
        <v>0</v>
      </c>
      <c r="EH572">
        <v>0</v>
      </c>
      <c r="EI572">
        <v>0</v>
      </c>
      <c r="EJ572">
        <v>0</v>
      </c>
      <c r="EK572">
        <v>0</v>
      </c>
      <c r="EL572">
        <v>0</v>
      </c>
      <c r="EM572">
        <v>0</v>
      </c>
      <c r="EN572">
        <v>0</v>
      </c>
      <c r="EO572">
        <v>0</v>
      </c>
      <c r="EP572">
        <v>0</v>
      </c>
      <c r="EQ572">
        <v>0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0</v>
      </c>
      <c r="EX572">
        <v>0</v>
      </c>
      <c r="EY572">
        <v>0</v>
      </c>
      <c r="EZ572">
        <v>0</v>
      </c>
      <c r="FA572">
        <v>0</v>
      </c>
      <c r="FB572">
        <v>0</v>
      </c>
      <c r="FC572">
        <v>0</v>
      </c>
      <c r="FD572">
        <v>0</v>
      </c>
      <c r="FE572">
        <v>0</v>
      </c>
      <c r="FF572">
        <v>0</v>
      </c>
      <c r="FG572">
        <v>0</v>
      </c>
      <c r="FH572">
        <v>0</v>
      </c>
      <c r="FI572">
        <v>0</v>
      </c>
      <c r="FJ572">
        <v>0</v>
      </c>
      <c r="FK572">
        <v>0</v>
      </c>
      <c r="FL572">
        <v>0</v>
      </c>
      <c r="FM572">
        <v>0</v>
      </c>
      <c r="FN572">
        <v>0</v>
      </c>
      <c r="FO572">
        <v>0</v>
      </c>
      <c r="FP572">
        <v>0</v>
      </c>
      <c r="FQ572">
        <v>0</v>
      </c>
      <c r="FR572">
        <v>0</v>
      </c>
      <c r="FS572">
        <v>0</v>
      </c>
      <c r="FT572">
        <v>0</v>
      </c>
    </row>
    <row r="573" spans="1:176" x14ac:dyDescent="0.2">
      <c r="A573" t="s">
        <v>238</v>
      </c>
      <c r="B573" t="s">
        <v>232</v>
      </c>
      <c r="C573">
        <v>41508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0</v>
      </c>
      <c r="AJ573">
        <v>0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0</v>
      </c>
      <c r="AU573">
        <v>0</v>
      </c>
      <c r="AV573">
        <v>0</v>
      </c>
      <c r="AW573">
        <v>0</v>
      </c>
      <c r="AX573">
        <v>0</v>
      </c>
      <c r="AY573">
        <v>0</v>
      </c>
      <c r="AZ573">
        <v>0</v>
      </c>
      <c r="BA573">
        <v>0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BX573">
        <v>0</v>
      </c>
      <c r="BY573">
        <v>0</v>
      </c>
      <c r="BZ573">
        <v>0</v>
      </c>
      <c r="CA573">
        <v>0</v>
      </c>
      <c r="CB573">
        <v>0</v>
      </c>
      <c r="CC573">
        <v>0</v>
      </c>
      <c r="CD573">
        <v>0</v>
      </c>
      <c r="CE573">
        <v>0</v>
      </c>
      <c r="CF573">
        <v>0</v>
      </c>
      <c r="CG573">
        <v>0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0</v>
      </c>
      <c r="CN573">
        <v>0</v>
      </c>
      <c r="CO573">
        <v>0</v>
      </c>
      <c r="CP573">
        <v>0</v>
      </c>
      <c r="CQ573">
        <v>0</v>
      </c>
      <c r="CR573">
        <v>0</v>
      </c>
      <c r="CS573">
        <v>0</v>
      </c>
      <c r="CT573">
        <v>0</v>
      </c>
      <c r="CU573">
        <v>0</v>
      </c>
      <c r="CV573">
        <v>0</v>
      </c>
      <c r="CW573">
        <v>0</v>
      </c>
      <c r="CX573">
        <v>0</v>
      </c>
      <c r="CY573">
        <v>0</v>
      </c>
      <c r="CZ573">
        <v>0</v>
      </c>
      <c r="DA573">
        <v>0</v>
      </c>
      <c r="DB573">
        <v>0</v>
      </c>
      <c r="DC573">
        <v>0</v>
      </c>
      <c r="DD573">
        <v>0</v>
      </c>
      <c r="DE573">
        <v>0</v>
      </c>
      <c r="DF573">
        <v>0</v>
      </c>
      <c r="DG573">
        <v>0</v>
      </c>
      <c r="DH573">
        <v>0</v>
      </c>
      <c r="DI573">
        <v>0</v>
      </c>
      <c r="DJ573">
        <v>0</v>
      </c>
      <c r="DK573">
        <v>0</v>
      </c>
      <c r="DL573">
        <v>0</v>
      </c>
      <c r="DM573">
        <v>0</v>
      </c>
      <c r="DN573">
        <v>0</v>
      </c>
      <c r="DO573">
        <v>0</v>
      </c>
      <c r="DP573">
        <v>0</v>
      </c>
      <c r="DQ573">
        <v>0</v>
      </c>
      <c r="DR573">
        <v>0</v>
      </c>
      <c r="DS573">
        <v>0</v>
      </c>
      <c r="DT573">
        <v>0</v>
      </c>
      <c r="DU573">
        <v>0</v>
      </c>
      <c r="DV573">
        <v>0</v>
      </c>
      <c r="DW573">
        <v>0</v>
      </c>
      <c r="DX573">
        <v>0</v>
      </c>
      <c r="DY573">
        <v>0</v>
      </c>
      <c r="DZ573">
        <v>0</v>
      </c>
      <c r="EA573">
        <v>0</v>
      </c>
      <c r="EB573">
        <v>0</v>
      </c>
      <c r="EC573">
        <v>0</v>
      </c>
      <c r="ED573">
        <v>0</v>
      </c>
      <c r="EE573">
        <v>0</v>
      </c>
      <c r="EF573">
        <v>0</v>
      </c>
      <c r="EG573">
        <v>0</v>
      </c>
      <c r="EH573">
        <v>0</v>
      </c>
      <c r="EI573">
        <v>0</v>
      </c>
      <c r="EJ573">
        <v>0</v>
      </c>
      <c r="EK573">
        <v>0</v>
      </c>
      <c r="EL573">
        <v>0</v>
      </c>
      <c r="EM573">
        <v>0</v>
      </c>
      <c r="EN573">
        <v>0</v>
      </c>
      <c r="EO573">
        <v>0</v>
      </c>
      <c r="EP573">
        <v>0</v>
      </c>
      <c r="EQ573">
        <v>0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0</v>
      </c>
      <c r="EX573">
        <v>0</v>
      </c>
      <c r="EY573">
        <v>0</v>
      </c>
      <c r="EZ573">
        <v>0</v>
      </c>
      <c r="FA573">
        <v>0</v>
      </c>
      <c r="FB573">
        <v>0</v>
      </c>
      <c r="FC573">
        <v>0</v>
      </c>
      <c r="FD573">
        <v>0</v>
      </c>
      <c r="FE573">
        <v>0</v>
      </c>
      <c r="FF573">
        <v>0</v>
      </c>
      <c r="FG573">
        <v>0</v>
      </c>
      <c r="FH573">
        <v>0</v>
      </c>
      <c r="FI573">
        <v>0</v>
      </c>
      <c r="FJ573">
        <v>0</v>
      </c>
      <c r="FK573">
        <v>0</v>
      </c>
      <c r="FL573">
        <v>0</v>
      </c>
      <c r="FM573">
        <v>0</v>
      </c>
      <c r="FN573">
        <v>0</v>
      </c>
      <c r="FO573">
        <v>0</v>
      </c>
      <c r="FP573">
        <v>0</v>
      </c>
      <c r="FQ573">
        <v>0</v>
      </c>
      <c r="FR573">
        <v>0</v>
      </c>
      <c r="FS573">
        <v>0</v>
      </c>
      <c r="FT573">
        <v>0</v>
      </c>
    </row>
    <row r="574" spans="1:176" x14ac:dyDescent="0.2">
      <c r="A574" t="s">
        <v>238</v>
      </c>
      <c r="B574" t="s">
        <v>232</v>
      </c>
      <c r="C574">
        <v>41514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>
        <v>0</v>
      </c>
      <c r="X574">
        <v>0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  <c r="AH574">
        <v>0</v>
      </c>
      <c r="AI574">
        <v>0</v>
      </c>
      <c r="AJ574">
        <v>0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  <c r="AS574">
        <v>0</v>
      </c>
      <c r="AT574">
        <v>0</v>
      </c>
      <c r="AU574">
        <v>0</v>
      </c>
      <c r="AV574">
        <v>0</v>
      </c>
      <c r="AW574">
        <v>0</v>
      </c>
      <c r="AX574">
        <v>0</v>
      </c>
      <c r="AY574">
        <v>0</v>
      </c>
      <c r="AZ574">
        <v>0</v>
      </c>
      <c r="BA574">
        <v>0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BX574">
        <v>0</v>
      </c>
      <c r="BY574">
        <v>0</v>
      </c>
      <c r="BZ574">
        <v>0</v>
      </c>
      <c r="CA574">
        <v>0</v>
      </c>
      <c r="CB574">
        <v>0</v>
      </c>
      <c r="CC574">
        <v>0</v>
      </c>
      <c r="CD574">
        <v>0</v>
      </c>
      <c r="CE574">
        <v>0</v>
      </c>
      <c r="CF574">
        <v>0</v>
      </c>
      <c r="CG574">
        <v>0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0</v>
      </c>
      <c r="CN574">
        <v>0</v>
      </c>
      <c r="CO574">
        <v>0</v>
      </c>
      <c r="CP574">
        <v>0</v>
      </c>
      <c r="CQ574">
        <v>0</v>
      </c>
      <c r="CR574">
        <v>0</v>
      </c>
      <c r="CS574">
        <v>0</v>
      </c>
      <c r="CT574">
        <v>0</v>
      </c>
      <c r="CU574">
        <v>0</v>
      </c>
      <c r="CV574">
        <v>0</v>
      </c>
      <c r="CW574">
        <v>0</v>
      </c>
      <c r="CX574">
        <v>0</v>
      </c>
      <c r="CY574">
        <v>0</v>
      </c>
      <c r="CZ574">
        <v>0</v>
      </c>
      <c r="DA574">
        <v>0</v>
      </c>
      <c r="DB574">
        <v>0</v>
      </c>
      <c r="DC574">
        <v>0</v>
      </c>
      <c r="DD574">
        <v>0</v>
      </c>
      <c r="DE574">
        <v>0</v>
      </c>
      <c r="DF574">
        <v>0</v>
      </c>
      <c r="DG574">
        <v>0</v>
      </c>
      <c r="DH574">
        <v>0</v>
      </c>
      <c r="DI574">
        <v>0</v>
      </c>
      <c r="DJ574">
        <v>0</v>
      </c>
      <c r="DK574">
        <v>0</v>
      </c>
      <c r="DL574">
        <v>0</v>
      </c>
      <c r="DM574">
        <v>0</v>
      </c>
      <c r="DN574">
        <v>0</v>
      </c>
      <c r="DO574">
        <v>0</v>
      </c>
      <c r="DP574">
        <v>0</v>
      </c>
      <c r="DQ574">
        <v>0</v>
      </c>
      <c r="DR574">
        <v>0</v>
      </c>
      <c r="DS574">
        <v>0</v>
      </c>
      <c r="DT574">
        <v>0</v>
      </c>
      <c r="DU574">
        <v>0</v>
      </c>
      <c r="DV574">
        <v>0</v>
      </c>
      <c r="DW574">
        <v>0</v>
      </c>
      <c r="DX574">
        <v>0</v>
      </c>
      <c r="DY574">
        <v>0</v>
      </c>
      <c r="DZ574">
        <v>0</v>
      </c>
      <c r="EA574">
        <v>0</v>
      </c>
      <c r="EB574">
        <v>0</v>
      </c>
      <c r="EC574">
        <v>0</v>
      </c>
      <c r="ED574">
        <v>0</v>
      </c>
      <c r="EE574">
        <v>0</v>
      </c>
      <c r="EF574">
        <v>0</v>
      </c>
      <c r="EG574">
        <v>0</v>
      </c>
      <c r="EH574">
        <v>0</v>
      </c>
      <c r="EI574">
        <v>0</v>
      </c>
      <c r="EJ574">
        <v>0</v>
      </c>
      <c r="EK574">
        <v>0</v>
      </c>
      <c r="EL574">
        <v>0</v>
      </c>
      <c r="EM574">
        <v>0</v>
      </c>
      <c r="EN574">
        <v>0</v>
      </c>
      <c r="EO574">
        <v>0</v>
      </c>
      <c r="EP574">
        <v>0</v>
      </c>
      <c r="EQ574">
        <v>0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0</v>
      </c>
      <c r="EX574">
        <v>0</v>
      </c>
      <c r="EY574">
        <v>0</v>
      </c>
      <c r="EZ574">
        <v>0</v>
      </c>
      <c r="FA574">
        <v>0</v>
      </c>
      <c r="FB574">
        <v>0</v>
      </c>
      <c r="FC574">
        <v>0</v>
      </c>
      <c r="FD574">
        <v>0</v>
      </c>
      <c r="FE574">
        <v>0</v>
      </c>
      <c r="FF574">
        <v>0</v>
      </c>
      <c r="FG574">
        <v>0</v>
      </c>
      <c r="FH574">
        <v>0</v>
      </c>
      <c r="FI574">
        <v>0</v>
      </c>
      <c r="FJ574">
        <v>0</v>
      </c>
      <c r="FK574">
        <v>0</v>
      </c>
      <c r="FL574">
        <v>0</v>
      </c>
      <c r="FM574">
        <v>0</v>
      </c>
      <c r="FN574">
        <v>0</v>
      </c>
      <c r="FO574">
        <v>0</v>
      </c>
      <c r="FP574">
        <v>0</v>
      </c>
      <c r="FQ574">
        <v>0</v>
      </c>
      <c r="FR574">
        <v>0</v>
      </c>
      <c r="FS574">
        <v>0</v>
      </c>
      <c r="FT574">
        <v>0</v>
      </c>
    </row>
    <row r="575" spans="1:176" x14ac:dyDescent="0.2">
      <c r="A575" t="s">
        <v>238</v>
      </c>
      <c r="B575" t="s">
        <v>232</v>
      </c>
      <c r="C575">
        <v>41515</v>
      </c>
      <c r="D575">
        <v>40</v>
      </c>
      <c r="E575">
        <v>40</v>
      </c>
      <c r="F575">
        <v>7.2473130000000001</v>
      </c>
      <c r="G575">
        <v>7.0158769999999997</v>
      </c>
      <c r="H575">
        <v>7.1072280000000001</v>
      </c>
      <c r="I575">
        <v>7.3012459999999999</v>
      </c>
      <c r="J575">
        <v>7.7573619999999996</v>
      </c>
      <c r="K575">
        <v>8.2331850000000006</v>
      </c>
      <c r="L575">
        <v>9.5899979999999996</v>
      </c>
      <c r="M575">
        <v>9.35398</v>
      </c>
      <c r="N575">
        <v>9.4340729999999997</v>
      </c>
      <c r="O575">
        <v>9.8173700000000004</v>
      </c>
      <c r="P575">
        <v>10.21777</v>
      </c>
      <c r="Q575">
        <v>10.515930000000001</v>
      </c>
      <c r="R575">
        <v>10.63706</v>
      </c>
      <c r="S575">
        <v>10.780939999999999</v>
      </c>
      <c r="T575">
        <v>10.92338</v>
      </c>
      <c r="U575">
        <v>11.011369999999999</v>
      </c>
      <c r="V575">
        <v>11.00454</v>
      </c>
      <c r="W575">
        <v>10.950419999999999</v>
      </c>
      <c r="X575">
        <v>10.705730000000001</v>
      </c>
      <c r="Y575">
        <v>10.64809</v>
      </c>
      <c r="Z575">
        <v>10.66187</v>
      </c>
      <c r="AA575">
        <v>10.36337</v>
      </c>
      <c r="AB575">
        <v>8.6637229999999992</v>
      </c>
      <c r="AC575">
        <v>8.1004699999999996</v>
      </c>
      <c r="AD575">
        <v>-8.6955299999999999E-2</v>
      </c>
      <c r="AE575">
        <v>5.9712300000000003E-2</v>
      </c>
      <c r="AF575">
        <v>2.0398900000000001E-2</v>
      </c>
      <c r="AG575">
        <v>8.6192000000000005E-3</v>
      </c>
      <c r="AH575">
        <v>5.2798999999999999E-2</v>
      </c>
      <c r="AI575">
        <v>-4.7970100000000002E-2</v>
      </c>
      <c r="AJ575">
        <v>-0.1826392</v>
      </c>
      <c r="AK575">
        <v>-0.16211239999999999</v>
      </c>
      <c r="AL575">
        <v>-0.12917329999999999</v>
      </c>
      <c r="AM575">
        <v>-0.15017459999999999</v>
      </c>
      <c r="AN575">
        <v>-0.1235281</v>
      </c>
      <c r="AO575">
        <v>-0.20236870000000001</v>
      </c>
      <c r="AP575">
        <v>-0.25471909999999998</v>
      </c>
      <c r="AQ575">
        <v>-0.11051080000000001</v>
      </c>
      <c r="AR575">
        <v>1.728369</v>
      </c>
      <c r="AS575">
        <v>1.850819</v>
      </c>
      <c r="AT575">
        <v>1.685589</v>
      </c>
      <c r="AU575">
        <v>1.6528590000000001</v>
      </c>
      <c r="AV575">
        <v>1.712842</v>
      </c>
      <c r="AW575">
        <v>-0.15284929999999999</v>
      </c>
      <c r="AX575">
        <v>-9.6855200000000002E-2</v>
      </c>
      <c r="AY575">
        <v>-5.8650300000000002E-2</v>
      </c>
      <c r="AZ575">
        <v>-0.22256229999999999</v>
      </c>
      <c r="BA575">
        <v>-0.1687496</v>
      </c>
      <c r="BB575">
        <v>-3.0812099999999999E-2</v>
      </c>
      <c r="BC575">
        <v>0.1156527</v>
      </c>
      <c r="BD575">
        <v>7.6259300000000002E-2</v>
      </c>
      <c r="BE575">
        <v>6.4478099999999997E-2</v>
      </c>
      <c r="BF575">
        <v>0.108573</v>
      </c>
      <c r="BG575">
        <v>7.7279999999999996E-3</v>
      </c>
      <c r="BH575">
        <v>-0.1269391</v>
      </c>
      <c r="BI575">
        <v>-0.1063326</v>
      </c>
      <c r="BJ575">
        <v>-7.3468000000000006E-2</v>
      </c>
      <c r="BK575">
        <v>-9.4316499999999998E-2</v>
      </c>
      <c r="BL575">
        <v>-6.7340899999999995E-2</v>
      </c>
      <c r="BM575">
        <v>-0.14613470000000001</v>
      </c>
      <c r="BN575">
        <v>-0.1987949</v>
      </c>
      <c r="BO575">
        <v>-5.4565599999999999E-2</v>
      </c>
      <c r="BP575">
        <v>1.784241</v>
      </c>
      <c r="BQ575">
        <v>1.9066799999999999</v>
      </c>
      <c r="BR575">
        <v>1.741452</v>
      </c>
      <c r="BS575">
        <v>1.708844</v>
      </c>
      <c r="BT575">
        <v>1.7689010000000001</v>
      </c>
      <c r="BU575">
        <v>-9.68503E-2</v>
      </c>
      <c r="BV575">
        <v>-4.0702599999999999E-2</v>
      </c>
      <c r="BW575">
        <v>-1.8527999999999999E-3</v>
      </c>
      <c r="BX575">
        <v>-0.16603080000000001</v>
      </c>
      <c r="BY575">
        <v>-0.1120915</v>
      </c>
      <c r="BZ575">
        <v>8.0724999999999998E-3</v>
      </c>
      <c r="CA575">
        <v>0.1543969</v>
      </c>
      <c r="CB575">
        <v>0.1149481</v>
      </c>
      <c r="CC575">
        <v>0.1031659</v>
      </c>
      <c r="CD575">
        <v>0.14720179999999999</v>
      </c>
      <c r="CE575">
        <v>4.6304400000000003E-2</v>
      </c>
      <c r="CF575">
        <v>-8.8361400000000007E-2</v>
      </c>
      <c r="CG575">
        <v>-6.7699599999999999E-2</v>
      </c>
      <c r="CH575">
        <v>-3.4886599999999997E-2</v>
      </c>
      <c r="CI575">
        <v>-5.5629400000000002E-2</v>
      </c>
      <c r="CJ575">
        <v>-2.8425800000000001E-2</v>
      </c>
      <c r="CK575">
        <v>-0.1071872</v>
      </c>
      <c r="CL575">
        <v>-0.16006190000000001</v>
      </c>
      <c r="CM575">
        <v>-1.5818200000000001E-2</v>
      </c>
      <c r="CN575">
        <v>1.822937</v>
      </c>
      <c r="CO575">
        <v>1.94537</v>
      </c>
      <c r="CP575">
        <v>1.7801419999999999</v>
      </c>
      <c r="CQ575">
        <v>1.74762</v>
      </c>
      <c r="CR575">
        <v>1.807728</v>
      </c>
      <c r="CS575">
        <v>-5.8065600000000002E-2</v>
      </c>
      <c r="CT575">
        <v>-1.8115E-3</v>
      </c>
      <c r="CU575">
        <v>3.74851E-2</v>
      </c>
      <c r="CV575">
        <v>-0.1268773</v>
      </c>
      <c r="CW575">
        <v>-7.2850300000000007E-2</v>
      </c>
      <c r="CX575">
        <v>4.6957100000000002E-2</v>
      </c>
      <c r="CY575">
        <v>0.19314100000000001</v>
      </c>
      <c r="CZ575">
        <v>0.15363679999999999</v>
      </c>
      <c r="DA575">
        <v>0.1418536</v>
      </c>
      <c r="DB575">
        <v>0.18583069999999999</v>
      </c>
      <c r="DC575">
        <v>8.4880800000000006E-2</v>
      </c>
      <c r="DD575">
        <v>-4.9783800000000003E-2</v>
      </c>
      <c r="DE575">
        <v>-2.9066600000000001E-2</v>
      </c>
      <c r="DF575">
        <v>3.6947E-3</v>
      </c>
      <c r="DG575">
        <v>-1.69423E-2</v>
      </c>
      <c r="DH575">
        <v>1.0489200000000001E-2</v>
      </c>
      <c r="DI575">
        <v>-6.82397E-2</v>
      </c>
      <c r="DJ575">
        <v>-0.12132900000000001</v>
      </c>
      <c r="DK575">
        <v>2.29293E-2</v>
      </c>
      <c r="DL575">
        <v>1.8616330000000001</v>
      </c>
      <c r="DM575">
        <v>1.9840599999999999</v>
      </c>
      <c r="DN575">
        <v>1.8188329999999999</v>
      </c>
      <c r="DO575">
        <v>1.786395</v>
      </c>
      <c r="DP575">
        <v>1.846554</v>
      </c>
      <c r="DQ575">
        <v>-1.92809E-2</v>
      </c>
      <c r="DR575">
        <v>3.70797E-2</v>
      </c>
      <c r="DS575">
        <v>7.68229E-2</v>
      </c>
      <c r="DT575">
        <v>-8.7723800000000005E-2</v>
      </c>
      <c r="DU575">
        <v>-3.3609100000000003E-2</v>
      </c>
      <c r="DV575">
        <v>0.10310030000000001</v>
      </c>
      <c r="DW575">
        <v>0.24908140000000001</v>
      </c>
      <c r="DX575">
        <v>0.2094973</v>
      </c>
      <c r="DY575">
        <v>0.19771259999999999</v>
      </c>
      <c r="DZ575">
        <v>0.24160470000000001</v>
      </c>
      <c r="EA575">
        <v>0.14057890000000001</v>
      </c>
      <c r="EB575">
        <v>5.9163000000000002E-3</v>
      </c>
      <c r="EC575">
        <v>2.6713199999999999E-2</v>
      </c>
      <c r="ED575">
        <v>5.9400099999999997E-2</v>
      </c>
      <c r="EE575">
        <v>3.89158E-2</v>
      </c>
      <c r="EF575">
        <v>6.6676399999999997E-2</v>
      </c>
      <c r="EG575">
        <v>-1.2005699999999999E-2</v>
      </c>
      <c r="EH575">
        <v>-6.5404699999999996E-2</v>
      </c>
      <c r="EI575">
        <v>7.88745E-2</v>
      </c>
      <c r="EJ575">
        <v>1.917505</v>
      </c>
      <c r="EK575">
        <v>2.0399210000000001</v>
      </c>
      <c r="EL575">
        <v>1.874695</v>
      </c>
      <c r="EM575">
        <v>1.842381</v>
      </c>
      <c r="EN575">
        <v>1.902614</v>
      </c>
      <c r="EO575">
        <v>3.6718099999999997E-2</v>
      </c>
      <c r="EP575">
        <v>9.3232300000000004E-2</v>
      </c>
      <c r="EQ575">
        <v>0.1336205</v>
      </c>
      <c r="ER575">
        <v>-3.1192299999999999E-2</v>
      </c>
      <c r="ES575">
        <v>2.3049E-2</v>
      </c>
      <c r="ET575">
        <v>70.035349999999994</v>
      </c>
      <c r="EU575">
        <v>68.226479999999995</v>
      </c>
      <c r="EV575">
        <v>67.020809999999997</v>
      </c>
      <c r="EW575">
        <v>65.87509</v>
      </c>
      <c r="EX575">
        <v>65.191749999999999</v>
      </c>
      <c r="EY575">
        <v>63.883499999999998</v>
      </c>
      <c r="EZ575">
        <v>63.803829999999998</v>
      </c>
      <c r="FA575">
        <v>63.859090000000002</v>
      </c>
      <c r="FB575">
        <v>67.268270000000001</v>
      </c>
      <c r="FC575">
        <v>73.605090000000004</v>
      </c>
      <c r="FD575">
        <v>81.576710000000006</v>
      </c>
      <c r="FE575">
        <v>85.49212</v>
      </c>
      <c r="FF575">
        <v>86.330520000000007</v>
      </c>
      <c r="FG575">
        <v>87.820049999999995</v>
      </c>
      <c r="FH575">
        <v>88.201779999999999</v>
      </c>
      <c r="FI575">
        <v>88.844620000000006</v>
      </c>
      <c r="FJ575">
        <v>88.48836</v>
      </c>
      <c r="FK575">
        <v>87.478729999999999</v>
      </c>
      <c r="FL575">
        <v>86.700670000000002</v>
      </c>
      <c r="FM575">
        <v>83.123850000000004</v>
      </c>
      <c r="FN575">
        <v>78.982789999999994</v>
      </c>
      <c r="FO575">
        <v>76.738709999999998</v>
      </c>
      <c r="FP575">
        <v>74.313820000000007</v>
      </c>
      <c r="FQ575">
        <v>73.224940000000004</v>
      </c>
      <c r="FR575">
        <v>40</v>
      </c>
      <c r="FS575">
        <v>3.43795E-2</v>
      </c>
      <c r="FT575">
        <v>1</v>
      </c>
    </row>
    <row r="576" spans="1:176" x14ac:dyDescent="0.2">
      <c r="A576" t="s">
        <v>238</v>
      </c>
      <c r="B576" t="s">
        <v>232</v>
      </c>
      <c r="C576">
        <v>41516</v>
      </c>
      <c r="D576">
        <v>40</v>
      </c>
      <c r="E576">
        <v>40</v>
      </c>
      <c r="F576">
        <v>7.4490249999999998</v>
      </c>
      <c r="G576">
        <v>7.25115</v>
      </c>
      <c r="H576">
        <v>7.3332699999999997</v>
      </c>
      <c r="I576">
        <v>7.504696</v>
      </c>
      <c r="J576">
        <v>8.0122540000000004</v>
      </c>
      <c r="K576">
        <v>8.5347340000000003</v>
      </c>
      <c r="L576">
        <v>9.8658859999999997</v>
      </c>
      <c r="M576">
        <v>9.5273489999999992</v>
      </c>
      <c r="N576">
        <v>9.6869929999999993</v>
      </c>
      <c r="O576">
        <v>10.182779999999999</v>
      </c>
      <c r="P576">
        <v>10.544779999999999</v>
      </c>
      <c r="Q576">
        <v>10.827909999999999</v>
      </c>
      <c r="R576">
        <v>10.984310000000001</v>
      </c>
      <c r="S576">
        <v>11.10225</v>
      </c>
      <c r="T576">
        <v>11.21177</v>
      </c>
      <c r="U576">
        <v>11.28486</v>
      </c>
      <c r="V576">
        <v>11.268050000000001</v>
      </c>
      <c r="W576">
        <v>11.169180000000001</v>
      </c>
      <c r="X576">
        <v>10.919930000000001</v>
      </c>
      <c r="Y576">
        <v>10.90335</v>
      </c>
      <c r="Z576">
        <v>10.96101</v>
      </c>
      <c r="AA576">
        <v>10.67754</v>
      </c>
      <c r="AB576">
        <v>8.9745469999999994</v>
      </c>
      <c r="AC576">
        <v>8.3028300000000002</v>
      </c>
      <c r="AD576">
        <v>6.8867700000000004E-2</v>
      </c>
      <c r="AE576">
        <v>0.1132981</v>
      </c>
      <c r="AF576">
        <v>5.7305399999999999E-2</v>
      </c>
      <c r="AG576">
        <v>1.6007400000000001E-2</v>
      </c>
      <c r="AH576">
        <v>4.8178600000000002E-2</v>
      </c>
      <c r="AI576">
        <v>-6.6941000000000001E-2</v>
      </c>
      <c r="AJ576">
        <v>-0.27710380000000001</v>
      </c>
      <c r="AK576">
        <v>-0.2219035</v>
      </c>
      <c r="AL576">
        <v>-0.1091201</v>
      </c>
      <c r="AM576">
        <v>-0.1067019</v>
      </c>
      <c r="AN576">
        <v>3.9232200000000002E-2</v>
      </c>
      <c r="AO576">
        <v>1.5864320000000001</v>
      </c>
      <c r="AP576">
        <v>1.5588420000000001</v>
      </c>
      <c r="AQ576">
        <v>1.600482</v>
      </c>
      <c r="AR576">
        <v>1.5523940000000001</v>
      </c>
      <c r="AS576">
        <v>1.547199</v>
      </c>
      <c r="AT576">
        <v>1.478748</v>
      </c>
      <c r="AU576">
        <v>-0.37702380000000002</v>
      </c>
      <c r="AV576">
        <v>-0.41114889999999998</v>
      </c>
      <c r="AW576">
        <v>-0.56365480000000001</v>
      </c>
      <c r="AX576">
        <v>-0.54596339999999999</v>
      </c>
      <c r="AY576">
        <v>-0.41363129999999998</v>
      </c>
      <c r="AZ576">
        <v>-0.37830009999999997</v>
      </c>
      <c r="BA576">
        <v>-0.46349249999999997</v>
      </c>
      <c r="BB576">
        <v>0.12865599999999999</v>
      </c>
      <c r="BC576">
        <v>0.1723625</v>
      </c>
      <c r="BD576">
        <v>0.11438039999999999</v>
      </c>
      <c r="BE576">
        <v>7.2990299999999994E-2</v>
      </c>
      <c r="BF576">
        <v>0.1052714</v>
      </c>
      <c r="BG576">
        <v>-9.3287000000000005E-3</v>
      </c>
      <c r="BH576">
        <v>-0.2182656</v>
      </c>
      <c r="BI576">
        <v>-0.1637846</v>
      </c>
      <c r="BJ576">
        <v>-5.0398100000000001E-2</v>
      </c>
      <c r="BK576">
        <v>-4.8732600000000001E-2</v>
      </c>
      <c r="BL576">
        <v>9.6745399999999995E-2</v>
      </c>
      <c r="BM576">
        <v>1.643737</v>
      </c>
      <c r="BN576">
        <v>1.616309</v>
      </c>
      <c r="BO576">
        <v>1.6579390000000001</v>
      </c>
      <c r="BP576">
        <v>1.6098749999999999</v>
      </c>
      <c r="BQ576">
        <v>1.604921</v>
      </c>
      <c r="BR576">
        <v>1.5369900000000001</v>
      </c>
      <c r="BS576">
        <v>-0.31872349999999999</v>
      </c>
      <c r="BT576">
        <v>-0.35310930000000001</v>
      </c>
      <c r="BU576">
        <v>-0.50584960000000001</v>
      </c>
      <c r="BV576">
        <v>-0.48772389999999999</v>
      </c>
      <c r="BW576">
        <v>-0.35326479999999999</v>
      </c>
      <c r="BX576">
        <v>-0.3177972</v>
      </c>
      <c r="BY576">
        <v>-0.40339399999999997</v>
      </c>
      <c r="BZ576">
        <v>0.1700653</v>
      </c>
      <c r="CA576">
        <v>0.2132704</v>
      </c>
      <c r="CB576">
        <v>0.1539103</v>
      </c>
      <c r="CC576">
        <v>0.1124564</v>
      </c>
      <c r="CD576">
        <v>0.14481369999999999</v>
      </c>
      <c r="CE576">
        <v>3.0573400000000001E-2</v>
      </c>
      <c r="CF576">
        <v>-0.17751439999999999</v>
      </c>
      <c r="CG576">
        <v>-0.12353160000000001</v>
      </c>
      <c r="CH576">
        <v>-9.7272999999999995E-3</v>
      </c>
      <c r="CI576">
        <v>-8.5833000000000003E-3</v>
      </c>
      <c r="CJ576">
        <v>0.1365789</v>
      </c>
      <c r="CK576">
        <v>1.6834249999999999</v>
      </c>
      <c r="CL576">
        <v>1.65611</v>
      </c>
      <c r="CM576">
        <v>1.6977329999999999</v>
      </c>
      <c r="CN576">
        <v>1.649686</v>
      </c>
      <c r="CO576">
        <v>1.644898</v>
      </c>
      <c r="CP576">
        <v>1.5773280000000001</v>
      </c>
      <c r="CQ576">
        <v>-0.27834490000000001</v>
      </c>
      <c r="CR576">
        <v>-0.3129113</v>
      </c>
      <c r="CS576">
        <v>-0.4658139</v>
      </c>
      <c r="CT576">
        <v>-0.44738729999999999</v>
      </c>
      <c r="CU576">
        <v>-0.31145509999999998</v>
      </c>
      <c r="CV576">
        <v>-0.275893</v>
      </c>
      <c r="CW576">
        <v>-0.36177009999999998</v>
      </c>
      <c r="CX576">
        <v>0.21147460000000001</v>
      </c>
      <c r="CY576">
        <v>0.25417820000000002</v>
      </c>
      <c r="CZ576">
        <v>0.19344030000000001</v>
      </c>
      <c r="DA576">
        <v>0.15192259999999999</v>
      </c>
      <c r="DB576">
        <v>0.18435599999999999</v>
      </c>
      <c r="DC576">
        <v>7.0475599999999999E-2</v>
      </c>
      <c r="DD576">
        <v>-0.1367632</v>
      </c>
      <c r="DE576">
        <v>-8.3278599999999994E-2</v>
      </c>
      <c r="DF576">
        <v>3.0943399999999999E-2</v>
      </c>
      <c r="DG576">
        <v>3.1565999999999997E-2</v>
      </c>
      <c r="DH576">
        <v>0.1764124</v>
      </c>
      <c r="DI576">
        <v>1.723114</v>
      </c>
      <c r="DJ576">
        <v>1.6959120000000001</v>
      </c>
      <c r="DK576">
        <v>1.737527</v>
      </c>
      <c r="DL576">
        <v>1.689497</v>
      </c>
      <c r="DM576">
        <v>1.684876</v>
      </c>
      <c r="DN576">
        <v>1.617666</v>
      </c>
      <c r="DO576">
        <v>-0.23796629999999999</v>
      </c>
      <c r="DP576">
        <v>-0.27271329999999999</v>
      </c>
      <c r="DQ576">
        <v>-0.4257782</v>
      </c>
      <c r="DR576">
        <v>-0.40705079999999999</v>
      </c>
      <c r="DS576">
        <v>-0.26964549999999998</v>
      </c>
      <c r="DT576">
        <v>-0.2339888</v>
      </c>
      <c r="DU576">
        <v>-0.32014609999999999</v>
      </c>
      <c r="DV576">
        <v>0.27126289999999997</v>
      </c>
      <c r="DW576">
        <v>0.31324259999999998</v>
      </c>
      <c r="DX576">
        <v>0.2505153</v>
      </c>
      <c r="DY576">
        <v>0.20890549999999999</v>
      </c>
      <c r="DZ576">
        <v>0.24144869999999999</v>
      </c>
      <c r="EA576">
        <v>0.1280878</v>
      </c>
      <c r="EB576">
        <v>-7.7924999999999994E-2</v>
      </c>
      <c r="EC576">
        <v>-2.51597E-2</v>
      </c>
      <c r="ED576">
        <v>8.9665499999999995E-2</v>
      </c>
      <c r="EE576">
        <v>8.9535299999999998E-2</v>
      </c>
      <c r="EF576">
        <v>0.23392560000000001</v>
      </c>
      <c r="EG576">
        <v>1.7804180000000001</v>
      </c>
      <c r="EH576">
        <v>1.753379</v>
      </c>
      <c r="EI576">
        <v>1.7949839999999999</v>
      </c>
      <c r="EJ576">
        <v>1.7469779999999999</v>
      </c>
      <c r="EK576">
        <v>1.7425980000000001</v>
      </c>
      <c r="EL576">
        <v>1.675907</v>
      </c>
      <c r="EM576">
        <v>-0.1796661</v>
      </c>
      <c r="EN576">
        <v>-0.2146738</v>
      </c>
      <c r="EO576">
        <v>-0.3679731</v>
      </c>
      <c r="EP576">
        <v>-0.34881129999999999</v>
      </c>
      <c r="EQ576">
        <v>-0.20927889999999999</v>
      </c>
      <c r="ER576">
        <v>-0.1734859</v>
      </c>
      <c r="ES576">
        <v>-0.26004759999999999</v>
      </c>
      <c r="ET576">
        <v>72.844629999999995</v>
      </c>
      <c r="EU576">
        <v>71.499939999999995</v>
      </c>
      <c r="EV576">
        <v>69.461929999999995</v>
      </c>
      <c r="EW576">
        <v>68.080470000000005</v>
      </c>
      <c r="EX576">
        <v>68.173609999999996</v>
      </c>
      <c r="EY576">
        <v>68.275880000000001</v>
      </c>
      <c r="EZ576">
        <v>68.514430000000004</v>
      </c>
      <c r="FA576">
        <v>68.781170000000003</v>
      </c>
      <c r="FB576">
        <v>72.394949999999994</v>
      </c>
      <c r="FC576">
        <v>79.549509999999998</v>
      </c>
      <c r="FD576">
        <v>84.897450000000006</v>
      </c>
      <c r="FE576">
        <v>87.26294</v>
      </c>
      <c r="FF576">
        <v>89.933250000000001</v>
      </c>
      <c r="FG576">
        <v>91.31456</v>
      </c>
      <c r="FH576">
        <v>90.492059999999995</v>
      </c>
      <c r="FI576">
        <v>89.630809999999997</v>
      </c>
      <c r="FJ576">
        <v>89.234380000000002</v>
      </c>
      <c r="FK576">
        <v>88.192840000000004</v>
      </c>
      <c r="FL576">
        <v>87.855220000000003</v>
      </c>
      <c r="FM576">
        <v>86.162949999999995</v>
      </c>
      <c r="FN576">
        <v>83.271159999999995</v>
      </c>
      <c r="FO576">
        <v>80.624480000000005</v>
      </c>
      <c r="FP576">
        <v>78.203440000000001</v>
      </c>
      <c r="FQ576">
        <v>76.660780000000003</v>
      </c>
      <c r="FR576">
        <v>40</v>
      </c>
      <c r="FS576">
        <v>3.4947899999999997E-2</v>
      </c>
      <c r="FT576">
        <v>1</v>
      </c>
    </row>
    <row r="577" spans="1:176" x14ac:dyDescent="0.2">
      <c r="A577" t="s">
        <v>238</v>
      </c>
      <c r="B577" t="s">
        <v>232</v>
      </c>
      <c r="C577">
        <v>41521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0</v>
      </c>
      <c r="AC577">
        <v>0</v>
      </c>
      <c r="AD577">
        <v>0</v>
      </c>
      <c r="AE577">
        <v>0</v>
      </c>
      <c r="AF577">
        <v>0</v>
      </c>
      <c r="AG577">
        <v>0</v>
      </c>
      <c r="AH577">
        <v>0</v>
      </c>
      <c r="AI577">
        <v>0</v>
      </c>
      <c r="AJ577">
        <v>0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0</v>
      </c>
      <c r="AU577">
        <v>0</v>
      </c>
      <c r="AV577">
        <v>0</v>
      </c>
      <c r="AW577">
        <v>0</v>
      </c>
      <c r="AX577">
        <v>0</v>
      </c>
      <c r="AY577">
        <v>0</v>
      </c>
      <c r="AZ577">
        <v>0</v>
      </c>
      <c r="BA577">
        <v>0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BX577">
        <v>0</v>
      </c>
      <c r="BY577">
        <v>0</v>
      </c>
      <c r="BZ577">
        <v>0</v>
      </c>
      <c r="CA577">
        <v>0</v>
      </c>
      <c r="CB577">
        <v>0</v>
      </c>
      <c r="CC577">
        <v>0</v>
      </c>
      <c r="CD577">
        <v>0</v>
      </c>
      <c r="CE577">
        <v>0</v>
      </c>
      <c r="CF577">
        <v>0</v>
      </c>
      <c r="CG577">
        <v>0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0</v>
      </c>
      <c r="CN577">
        <v>0</v>
      </c>
      <c r="CO577">
        <v>0</v>
      </c>
      <c r="CP577">
        <v>0</v>
      </c>
      <c r="CQ577">
        <v>0</v>
      </c>
      <c r="CR577">
        <v>0</v>
      </c>
      <c r="CS577">
        <v>0</v>
      </c>
      <c r="CT577">
        <v>0</v>
      </c>
      <c r="CU577">
        <v>0</v>
      </c>
      <c r="CV577">
        <v>0</v>
      </c>
      <c r="CW577">
        <v>0</v>
      </c>
      <c r="CX577">
        <v>0</v>
      </c>
      <c r="CY577">
        <v>0</v>
      </c>
      <c r="CZ577">
        <v>0</v>
      </c>
      <c r="DA577">
        <v>0</v>
      </c>
      <c r="DB577">
        <v>0</v>
      </c>
      <c r="DC577">
        <v>0</v>
      </c>
      <c r="DD577">
        <v>0</v>
      </c>
      <c r="DE577">
        <v>0</v>
      </c>
      <c r="DF577">
        <v>0</v>
      </c>
      <c r="DG577">
        <v>0</v>
      </c>
      <c r="DH577">
        <v>0</v>
      </c>
      <c r="DI577">
        <v>0</v>
      </c>
      <c r="DJ577">
        <v>0</v>
      </c>
      <c r="DK577">
        <v>0</v>
      </c>
      <c r="DL577">
        <v>0</v>
      </c>
      <c r="DM577">
        <v>0</v>
      </c>
      <c r="DN577">
        <v>0</v>
      </c>
      <c r="DO577">
        <v>0</v>
      </c>
      <c r="DP577">
        <v>0</v>
      </c>
      <c r="DQ577">
        <v>0</v>
      </c>
      <c r="DR577">
        <v>0</v>
      </c>
      <c r="DS577">
        <v>0</v>
      </c>
      <c r="DT577">
        <v>0</v>
      </c>
      <c r="DU577">
        <v>0</v>
      </c>
      <c r="DV577">
        <v>0</v>
      </c>
      <c r="DW577">
        <v>0</v>
      </c>
      <c r="DX577">
        <v>0</v>
      </c>
      <c r="DY577">
        <v>0</v>
      </c>
      <c r="DZ577">
        <v>0</v>
      </c>
      <c r="EA577">
        <v>0</v>
      </c>
      <c r="EB577">
        <v>0</v>
      </c>
      <c r="EC577">
        <v>0</v>
      </c>
      <c r="ED577">
        <v>0</v>
      </c>
      <c r="EE577">
        <v>0</v>
      </c>
      <c r="EF577">
        <v>0</v>
      </c>
      <c r="EG577">
        <v>0</v>
      </c>
      <c r="EH577">
        <v>0</v>
      </c>
      <c r="EI577">
        <v>0</v>
      </c>
      <c r="EJ577">
        <v>0</v>
      </c>
      <c r="EK577">
        <v>0</v>
      </c>
      <c r="EL577">
        <v>0</v>
      </c>
      <c r="EM577">
        <v>0</v>
      </c>
      <c r="EN577">
        <v>0</v>
      </c>
      <c r="EO577">
        <v>0</v>
      </c>
      <c r="EP577">
        <v>0</v>
      </c>
      <c r="EQ577">
        <v>0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0</v>
      </c>
      <c r="EX577">
        <v>0</v>
      </c>
      <c r="EY577">
        <v>0</v>
      </c>
      <c r="EZ577">
        <v>0</v>
      </c>
      <c r="FA577">
        <v>0</v>
      </c>
      <c r="FB577">
        <v>0</v>
      </c>
      <c r="FC577">
        <v>0</v>
      </c>
      <c r="FD577">
        <v>0</v>
      </c>
      <c r="FE577">
        <v>0</v>
      </c>
      <c r="FF577">
        <v>0</v>
      </c>
      <c r="FG577">
        <v>0</v>
      </c>
      <c r="FH577">
        <v>0</v>
      </c>
      <c r="FI577">
        <v>0</v>
      </c>
      <c r="FJ577">
        <v>0</v>
      </c>
      <c r="FK577">
        <v>0</v>
      </c>
      <c r="FL577">
        <v>0</v>
      </c>
      <c r="FM577">
        <v>0</v>
      </c>
      <c r="FN577">
        <v>0</v>
      </c>
      <c r="FO577">
        <v>0</v>
      </c>
      <c r="FP577">
        <v>0</v>
      </c>
      <c r="FQ577">
        <v>0</v>
      </c>
      <c r="FR577">
        <v>0</v>
      </c>
      <c r="FS577">
        <v>0</v>
      </c>
      <c r="FT577">
        <v>0</v>
      </c>
    </row>
    <row r="578" spans="1:176" x14ac:dyDescent="0.2">
      <c r="A578" t="s">
        <v>238</v>
      </c>
      <c r="B578" t="s">
        <v>232</v>
      </c>
      <c r="C578">
        <v>41522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0</v>
      </c>
      <c r="AJ578">
        <v>0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  <c r="AS578">
        <v>0</v>
      </c>
      <c r="AT578">
        <v>0</v>
      </c>
      <c r="AU578">
        <v>0</v>
      </c>
      <c r="AV578">
        <v>0</v>
      </c>
      <c r="AW578">
        <v>0</v>
      </c>
      <c r="AX578">
        <v>0</v>
      </c>
      <c r="AY578">
        <v>0</v>
      </c>
      <c r="AZ578">
        <v>0</v>
      </c>
      <c r="BA578">
        <v>0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BX578">
        <v>0</v>
      </c>
      <c r="BY578">
        <v>0</v>
      </c>
      <c r="BZ578">
        <v>0</v>
      </c>
      <c r="CA578">
        <v>0</v>
      </c>
      <c r="CB578">
        <v>0</v>
      </c>
      <c r="CC578">
        <v>0</v>
      </c>
      <c r="CD578">
        <v>0</v>
      </c>
      <c r="CE578">
        <v>0</v>
      </c>
      <c r="CF578">
        <v>0</v>
      </c>
      <c r="CG578">
        <v>0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0</v>
      </c>
      <c r="CN578">
        <v>0</v>
      </c>
      <c r="CO578">
        <v>0</v>
      </c>
      <c r="CP578">
        <v>0</v>
      </c>
      <c r="CQ578">
        <v>0</v>
      </c>
      <c r="CR578">
        <v>0</v>
      </c>
      <c r="CS578">
        <v>0</v>
      </c>
      <c r="CT578">
        <v>0</v>
      </c>
      <c r="CU578">
        <v>0</v>
      </c>
      <c r="CV578">
        <v>0</v>
      </c>
      <c r="CW578">
        <v>0</v>
      </c>
      <c r="CX578">
        <v>0</v>
      </c>
      <c r="CY578">
        <v>0</v>
      </c>
      <c r="CZ578">
        <v>0</v>
      </c>
      <c r="DA578">
        <v>0</v>
      </c>
      <c r="DB578">
        <v>0</v>
      </c>
      <c r="DC578">
        <v>0</v>
      </c>
      <c r="DD578">
        <v>0</v>
      </c>
      <c r="DE578">
        <v>0</v>
      </c>
      <c r="DF578">
        <v>0</v>
      </c>
      <c r="DG578">
        <v>0</v>
      </c>
      <c r="DH578">
        <v>0</v>
      </c>
      <c r="DI578">
        <v>0</v>
      </c>
      <c r="DJ578">
        <v>0</v>
      </c>
      <c r="DK578">
        <v>0</v>
      </c>
      <c r="DL578">
        <v>0</v>
      </c>
      <c r="DM578">
        <v>0</v>
      </c>
      <c r="DN578">
        <v>0</v>
      </c>
      <c r="DO578">
        <v>0</v>
      </c>
      <c r="DP578">
        <v>0</v>
      </c>
      <c r="DQ578">
        <v>0</v>
      </c>
      <c r="DR578">
        <v>0</v>
      </c>
      <c r="DS578">
        <v>0</v>
      </c>
      <c r="DT578">
        <v>0</v>
      </c>
      <c r="DU578">
        <v>0</v>
      </c>
      <c r="DV578">
        <v>0</v>
      </c>
      <c r="DW578">
        <v>0</v>
      </c>
      <c r="DX578">
        <v>0</v>
      </c>
      <c r="DY578">
        <v>0</v>
      </c>
      <c r="DZ578">
        <v>0</v>
      </c>
      <c r="EA578">
        <v>0</v>
      </c>
      <c r="EB578">
        <v>0</v>
      </c>
      <c r="EC578">
        <v>0</v>
      </c>
      <c r="ED578">
        <v>0</v>
      </c>
      <c r="EE578">
        <v>0</v>
      </c>
      <c r="EF578">
        <v>0</v>
      </c>
      <c r="EG578">
        <v>0</v>
      </c>
      <c r="EH578">
        <v>0</v>
      </c>
      <c r="EI578">
        <v>0</v>
      </c>
      <c r="EJ578">
        <v>0</v>
      </c>
      <c r="EK578">
        <v>0</v>
      </c>
      <c r="EL578">
        <v>0</v>
      </c>
      <c r="EM578">
        <v>0</v>
      </c>
      <c r="EN578">
        <v>0</v>
      </c>
      <c r="EO578">
        <v>0</v>
      </c>
      <c r="EP578">
        <v>0</v>
      </c>
      <c r="EQ578">
        <v>0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0</v>
      </c>
      <c r="EX578">
        <v>0</v>
      </c>
      <c r="EY578">
        <v>0</v>
      </c>
      <c r="EZ578">
        <v>0</v>
      </c>
      <c r="FA578">
        <v>0</v>
      </c>
      <c r="FB578">
        <v>0</v>
      </c>
      <c r="FC578">
        <v>0</v>
      </c>
      <c r="FD578">
        <v>0</v>
      </c>
      <c r="FE578">
        <v>0</v>
      </c>
      <c r="FF578">
        <v>0</v>
      </c>
      <c r="FG578">
        <v>0</v>
      </c>
      <c r="FH578">
        <v>0</v>
      </c>
      <c r="FI578">
        <v>0</v>
      </c>
      <c r="FJ578">
        <v>0</v>
      </c>
      <c r="FK578">
        <v>0</v>
      </c>
      <c r="FL578">
        <v>0</v>
      </c>
      <c r="FM578">
        <v>0</v>
      </c>
      <c r="FN578">
        <v>0</v>
      </c>
      <c r="FO578">
        <v>0</v>
      </c>
      <c r="FP578">
        <v>0</v>
      </c>
      <c r="FQ578">
        <v>0</v>
      </c>
      <c r="FR578">
        <v>0</v>
      </c>
      <c r="FS578">
        <v>0</v>
      </c>
      <c r="FT578">
        <v>0</v>
      </c>
    </row>
    <row r="579" spans="1:176" x14ac:dyDescent="0.2">
      <c r="A579" t="s">
        <v>238</v>
      </c>
      <c r="B579" t="s">
        <v>232</v>
      </c>
      <c r="C579">
        <v>41523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0</v>
      </c>
      <c r="AD579">
        <v>0</v>
      </c>
      <c r="AE579">
        <v>0</v>
      </c>
      <c r="AF579">
        <v>0</v>
      </c>
      <c r="AG579">
        <v>0</v>
      </c>
      <c r="AH579">
        <v>0</v>
      </c>
      <c r="AI579">
        <v>0</v>
      </c>
      <c r="AJ579">
        <v>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0</v>
      </c>
      <c r="AU579">
        <v>0</v>
      </c>
      <c r="AV579">
        <v>0</v>
      </c>
      <c r="AW579">
        <v>0</v>
      </c>
      <c r="AX579">
        <v>0</v>
      </c>
      <c r="AY579">
        <v>0</v>
      </c>
      <c r="AZ579">
        <v>0</v>
      </c>
      <c r="BA579">
        <v>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BX579">
        <v>0</v>
      </c>
      <c r="BY579">
        <v>0</v>
      </c>
      <c r="BZ579">
        <v>0</v>
      </c>
      <c r="CA579">
        <v>0</v>
      </c>
      <c r="CB579">
        <v>0</v>
      </c>
      <c r="CC579">
        <v>0</v>
      </c>
      <c r="CD579">
        <v>0</v>
      </c>
      <c r="CE579">
        <v>0</v>
      </c>
      <c r="CF579">
        <v>0</v>
      </c>
      <c r="CG579">
        <v>0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0</v>
      </c>
      <c r="CN579">
        <v>0</v>
      </c>
      <c r="CO579">
        <v>0</v>
      </c>
      <c r="CP579">
        <v>0</v>
      </c>
      <c r="CQ579">
        <v>0</v>
      </c>
      <c r="CR579">
        <v>0</v>
      </c>
      <c r="CS579">
        <v>0</v>
      </c>
      <c r="CT579">
        <v>0</v>
      </c>
      <c r="CU579">
        <v>0</v>
      </c>
      <c r="CV579">
        <v>0</v>
      </c>
      <c r="CW579">
        <v>0</v>
      </c>
      <c r="CX579">
        <v>0</v>
      </c>
      <c r="CY579">
        <v>0</v>
      </c>
      <c r="CZ579">
        <v>0</v>
      </c>
      <c r="DA579">
        <v>0</v>
      </c>
      <c r="DB579">
        <v>0</v>
      </c>
      <c r="DC579">
        <v>0</v>
      </c>
      <c r="DD579">
        <v>0</v>
      </c>
      <c r="DE579">
        <v>0</v>
      </c>
      <c r="DF579">
        <v>0</v>
      </c>
      <c r="DG579">
        <v>0</v>
      </c>
      <c r="DH579">
        <v>0</v>
      </c>
      <c r="DI579">
        <v>0</v>
      </c>
      <c r="DJ579">
        <v>0</v>
      </c>
      <c r="DK579">
        <v>0</v>
      </c>
      <c r="DL579">
        <v>0</v>
      </c>
      <c r="DM579">
        <v>0</v>
      </c>
      <c r="DN579">
        <v>0</v>
      </c>
      <c r="DO579">
        <v>0</v>
      </c>
      <c r="DP579">
        <v>0</v>
      </c>
      <c r="DQ579">
        <v>0</v>
      </c>
      <c r="DR579">
        <v>0</v>
      </c>
      <c r="DS579">
        <v>0</v>
      </c>
      <c r="DT579">
        <v>0</v>
      </c>
      <c r="DU579">
        <v>0</v>
      </c>
      <c r="DV579">
        <v>0</v>
      </c>
      <c r="DW579">
        <v>0</v>
      </c>
      <c r="DX579">
        <v>0</v>
      </c>
      <c r="DY579">
        <v>0</v>
      </c>
      <c r="DZ579">
        <v>0</v>
      </c>
      <c r="EA579">
        <v>0</v>
      </c>
      <c r="EB579">
        <v>0</v>
      </c>
      <c r="EC579">
        <v>0</v>
      </c>
      <c r="ED579">
        <v>0</v>
      </c>
      <c r="EE579">
        <v>0</v>
      </c>
      <c r="EF579">
        <v>0</v>
      </c>
      <c r="EG579">
        <v>0</v>
      </c>
      <c r="EH579">
        <v>0</v>
      </c>
      <c r="EI579">
        <v>0</v>
      </c>
      <c r="EJ579">
        <v>0</v>
      </c>
      <c r="EK579">
        <v>0</v>
      </c>
      <c r="EL579">
        <v>0</v>
      </c>
      <c r="EM579">
        <v>0</v>
      </c>
      <c r="EN579">
        <v>0</v>
      </c>
      <c r="EO579">
        <v>0</v>
      </c>
      <c r="EP579">
        <v>0</v>
      </c>
      <c r="EQ579">
        <v>0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0</v>
      </c>
      <c r="EX579">
        <v>0</v>
      </c>
      <c r="EY579">
        <v>0</v>
      </c>
      <c r="EZ579">
        <v>0</v>
      </c>
      <c r="FA579">
        <v>0</v>
      </c>
      <c r="FB579">
        <v>0</v>
      </c>
      <c r="FC579">
        <v>0</v>
      </c>
      <c r="FD579">
        <v>0</v>
      </c>
      <c r="FE579">
        <v>0</v>
      </c>
      <c r="FF579">
        <v>0</v>
      </c>
      <c r="FG579">
        <v>0</v>
      </c>
      <c r="FH579">
        <v>0</v>
      </c>
      <c r="FI579">
        <v>0</v>
      </c>
      <c r="FJ579">
        <v>0</v>
      </c>
      <c r="FK579">
        <v>0</v>
      </c>
      <c r="FL579">
        <v>0</v>
      </c>
      <c r="FM579">
        <v>0</v>
      </c>
      <c r="FN579">
        <v>0</v>
      </c>
      <c r="FO579">
        <v>0</v>
      </c>
      <c r="FP579">
        <v>0</v>
      </c>
      <c r="FQ579">
        <v>0</v>
      </c>
      <c r="FR579">
        <v>0</v>
      </c>
      <c r="FS579">
        <v>0</v>
      </c>
      <c r="FT579">
        <v>0</v>
      </c>
    </row>
    <row r="580" spans="1:176" x14ac:dyDescent="0.2">
      <c r="A580" t="s">
        <v>238</v>
      </c>
      <c r="B580" t="s">
        <v>232</v>
      </c>
      <c r="C580">
        <v>41526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  <c r="AH580">
        <v>0</v>
      </c>
      <c r="AI580">
        <v>0</v>
      </c>
      <c r="AJ580">
        <v>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  <c r="AS580">
        <v>0</v>
      </c>
      <c r="AT580">
        <v>0</v>
      </c>
      <c r="AU580">
        <v>0</v>
      </c>
      <c r="AV580">
        <v>0</v>
      </c>
      <c r="AW580">
        <v>0</v>
      </c>
      <c r="AX580">
        <v>0</v>
      </c>
      <c r="AY580">
        <v>0</v>
      </c>
      <c r="AZ580">
        <v>0</v>
      </c>
      <c r="BA580">
        <v>0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BX580">
        <v>0</v>
      </c>
      <c r="BY580">
        <v>0</v>
      </c>
      <c r="BZ580">
        <v>0</v>
      </c>
      <c r="CA580">
        <v>0</v>
      </c>
      <c r="CB580">
        <v>0</v>
      </c>
      <c r="CC580">
        <v>0</v>
      </c>
      <c r="CD580">
        <v>0</v>
      </c>
      <c r="CE580">
        <v>0</v>
      </c>
      <c r="CF580">
        <v>0</v>
      </c>
      <c r="CG580">
        <v>0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0</v>
      </c>
      <c r="CN580">
        <v>0</v>
      </c>
      <c r="CO580">
        <v>0</v>
      </c>
      <c r="CP580">
        <v>0</v>
      </c>
      <c r="CQ580">
        <v>0</v>
      </c>
      <c r="CR580">
        <v>0</v>
      </c>
      <c r="CS580">
        <v>0</v>
      </c>
      <c r="CT580">
        <v>0</v>
      </c>
      <c r="CU580">
        <v>0</v>
      </c>
      <c r="CV580">
        <v>0</v>
      </c>
      <c r="CW580">
        <v>0</v>
      </c>
      <c r="CX580">
        <v>0</v>
      </c>
      <c r="CY580">
        <v>0</v>
      </c>
      <c r="CZ580">
        <v>0</v>
      </c>
      <c r="DA580">
        <v>0</v>
      </c>
      <c r="DB580">
        <v>0</v>
      </c>
      <c r="DC580">
        <v>0</v>
      </c>
      <c r="DD580">
        <v>0</v>
      </c>
      <c r="DE580">
        <v>0</v>
      </c>
      <c r="DF580">
        <v>0</v>
      </c>
      <c r="DG580">
        <v>0</v>
      </c>
      <c r="DH580">
        <v>0</v>
      </c>
      <c r="DI580">
        <v>0</v>
      </c>
      <c r="DJ580">
        <v>0</v>
      </c>
      <c r="DK580">
        <v>0</v>
      </c>
      <c r="DL580">
        <v>0</v>
      </c>
      <c r="DM580">
        <v>0</v>
      </c>
      <c r="DN580">
        <v>0</v>
      </c>
      <c r="DO580">
        <v>0</v>
      </c>
      <c r="DP580">
        <v>0</v>
      </c>
      <c r="DQ580">
        <v>0</v>
      </c>
      <c r="DR580">
        <v>0</v>
      </c>
      <c r="DS580">
        <v>0</v>
      </c>
      <c r="DT580">
        <v>0</v>
      </c>
      <c r="DU580">
        <v>0</v>
      </c>
      <c r="DV580">
        <v>0</v>
      </c>
      <c r="DW580">
        <v>0</v>
      </c>
      <c r="DX580">
        <v>0</v>
      </c>
      <c r="DY580">
        <v>0</v>
      </c>
      <c r="DZ580">
        <v>0</v>
      </c>
      <c r="EA580">
        <v>0</v>
      </c>
      <c r="EB580">
        <v>0</v>
      </c>
      <c r="EC580">
        <v>0</v>
      </c>
      <c r="ED580">
        <v>0</v>
      </c>
      <c r="EE580">
        <v>0</v>
      </c>
      <c r="EF580">
        <v>0</v>
      </c>
      <c r="EG580">
        <v>0</v>
      </c>
      <c r="EH580">
        <v>0</v>
      </c>
      <c r="EI580">
        <v>0</v>
      </c>
      <c r="EJ580">
        <v>0</v>
      </c>
      <c r="EK580">
        <v>0</v>
      </c>
      <c r="EL580">
        <v>0</v>
      </c>
      <c r="EM580">
        <v>0</v>
      </c>
      <c r="EN580">
        <v>0</v>
      </c>
      <c r="EO580">
        <v>0</v>
      </c>
      <c r="EP580">
        <v>0</v>
      </c>
      <c r="EQ580">
        <v>0</v>
      </c>
      <c r="ER580">
        <v>0</v>
      </c>
      <c r="ES580">
        <v>0</v>
      </c>
      <c r="ET580">
        <v>0</v>
      </c>
      <c r="EU580">
        <v>0</v>
      </c>
      <c r="EV580">
        <v>0</v>
      </c>
      <c r="EW580">
        <v>0</v>
      </c>
      <c r="EX580">
        <v>0</v>
      </c>
      <c r="EY580">
        <v>0</v>
      </c>
      <c r="EZ580">
        <v>0</v>
      </c>
      <c r="FA580">
        <v>0</v>
      </c>
      <c r="FB580">
        <v>0</v>
      </c>
      <c r="FC580">
        <v>0</v>
      </c>
      <c r="FD580">
        <v>0</v>
      </c>
      <c r="FE580">
        <v>0</v>
      </c>
      <c r="FF580">
        <v>0</v>
      </c>
      <c r="FG580">
        <v>0</v>
      </c>
      <c r="FH580">
        <v>0</v>
      </c>
      <c r="FI580">
        <v>0</v>
      </c>
      <c r="FJ580">
        <v>0</v>
      </c>
      <c r="FK580">
        <v>0</v>
      </c>
      <c r="FL580">
        <v>0</v>
      </c>
      <c r="FM580">
        <v>0</v>
      </c>
      <c r="FN580">
        <v>0</v>
      </c>
      <c r="FO580">
        <v>0</v>
      </c>
      <c r="FP580">
        <v>0</v>
      </c>
      <c r="FQ580">
        <v>0</v>
      </c>
      <c r="FR580">
        <v>0</v>
      </c>
      <c r="FS580">
        <v>0</v>
      </c>
      <c r="FT580">
        <v>0</v>
      </c>
    </row>
    <row r="581" spans="1:176" x14ac:dyDescent="0.2">
      <c r="A581" t="s">
        <v>238</v>
      </c>
      <c r="B581" t="s">
        <v>232</v>
      </c>
      <c r="C581" t="s">
        <v>2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  <c r="AH581">
        <v>0</v>
      </c>
      <c r="AI581">
        <v>0</v>
      </c>
      <c r="AJ581">
        <v>0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  <c r="AS581">
        <v>0</v>
      </c>
      <c r="AT581">
        <v>0</v>
      </c>
      <c r="AU581">
        <v>0</v>
      </c>
      <c r="AV581">
        <v>0</v>
      </c>
      <c r="AW581">
        <v>0</v>
      </c>
      <c r="AX581">
        <v>0</v>
      </c>
      <c r="AY581">
        <v>0</v>
      </c>
      <c r="AZ581">
        <v>0</v>
      </c>
      <c r="BA581">
        <v>0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BX581">
        <v>0</v>
      </c>
      <c r="BY581">
        <v>0</v>
      </c>
      <c r="BZ581">
        <v>0</v>
      </c>
      <c r="CA581">
        <v>0</v>
      </c>
      <c r="CB581">
        <v>0</v>
      </c>
      <c r="CC581">
        <v>0</v>
      </c>
      <c r="CD581">
        <v>0</v>
      </c>
      <c r="CE581">
        <v>0</v>
      </c>
      <c r="CF581">
        <v>0</v>
      </c>
      <c r="CG581">
        <v>0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0</v>
      </c>
      <c r="CN581">
        <v>0</v>
      </c>
      <c r="CO581">
        <v>0</v>
      </c>
      <c r="CP581">
        <v>0</v>
      </c>
      <c r="CQ581">
        <v>0</v>
      </c>
      <c r="CR581">
        <v>0</v>
      </c>
      <c r="CS581">
        <v>0</v>
      </c>
      <c r="CT581">
        <v>0</v>
      </c>
      <c r="CU581">
        <v>0</v>
      </c>
      <c r="CV581">
        <v>0</v>
      </c>
      <c r="CW581">
        <v>0</v>
      </c>
      <c r="CX581">
        <v>0</v>
      </c>
      <c r="CY581">
        <v>0</v>
      </c>
      <c r="CZ581">
        <v>0</v>
      </c>
      <c r="DA581">
        <v>0</v>
      </c>
      <c r="DB581">
        <v>0</v>
      </c>
      <c r="DC581">
        <v>0</v>
      </c>
      <c r="DD581">
        <v>0</v>
      </c>
      <c r="DE581">
        <v>0</v>
      </c>
      <c r="DF581">
        <v>0</v>
      </c>
      <c r="DG581">
        <v>0</v>
      </c>
      <c r="DH581">
        <v>0</v>
      </c>
      <c r="DI581">
        <v>0</v>
      </c>
      <c r="DJ581">
        <v>0</v>
      </c>
      <c r="DK581">
        <v>0</v>
      </c>
      <c r="DL581">
        <v>0</v>
      </c>
      <c r="DM581">
        <v>0</v>
      </c>
      <c r="DN581">
        <v>0</v>
      </c>
      <c r="DO581">
        <v>0</v>
      </c>
      <c r="DP581">
        <v>0</v>
      </c>
      <c r="DQ581">
        <v>0</v>
      </c>
      <c r="DR581">
        <v>0</v>
      </c>
      <c r="DS581">
        <v>0</v>
      </c>
      <c r="DT581">
        <v>0</v>
      </c>
      <c r="DU581">
        <v>0</v>
      </c>
      <c r="DV581">
        <v>0</v>
      </c>
      <c r="DW581">
        <v>0</v>
      </c>
      <c r="DX581">
        <v>0</v>
      </c>
      <c r="DY581">
        <v>0</v>
      </c>
      <c r="DZ581">
        <v>0</v>
      </c>
      <c r="EA581">
        <v>0</v>
      </c>
      <c r="EB581">
        <v>0</v>
      </c>
      <c r="EC581">
        <v>0</v>
      </c>
      <c r="ED581">
        <v>0</v>
      </c>
      <c r="EE581">
        <v>0</v>
      </c>
      <c r="EF581">
        <v>0</v>
      </c>
      <c r="EG581">
        <v>0</v>
      </c>
      <c r="EH581">
        <v>0</v>
      </c>
      <c r="EI581">
        <v>0</v>
      </c>
      <c r="EJ581">
        <v>0</v>
      </c>
      <c r="EK581">
        <v>0</v>
      </c>
      <c r="EL581">
        <v>0</v>
      </c>
      <c r="EM581">
        <v>0</v>
      </c>
      <c r="EN581">
        <v>0</v>
      </c>
      <c r="EO581">
        <v>0</v>
      </c>
      <c r="EP581">
        <v>0</v>
      </c>
      <c r="EQ581">
        <v>0</v>
      </c>
      <c r="ER581">
        <v>0</v>
      </c>
      <c r="ES581">
        <v>0</v>
      </c>
      <c r="ET581">
        <v>0</v>
      </c>
      <c r="EU581">
        <v>0</v>
      </c>
      <c r="EV581">
        <v>0</v>
      </c>
      <c r="EW581">
        <v>0</v>
      </c>
      <c r="EX581">
        <v>0</v>
      </c>
      <c r="EY581">
        <v>0</v>
      </c>
      <c r="EZ581">
        <v>0</v>
      </c>
      <c r="FA581">
        <v>0</v>
      </c>
      <c r="FB581">
        <v>0</v>
      </c>
      <c r="FC581">
        <v>0</v>
      </c>
      <c r="FD581">
        <v>0</v>
      </c>
      <c r="FE581">
        <v>0</v>
      </c>
      <c r="FF581">
        <v>0</v>
      </c>
      <c r="FG581">
        <v>0</v>
      </c>
      <c r="FH581">
        <v>0</v>
      </c>
      <c r="FI581">
        <v>0</v>
      </c>
      <c r="FJ581">
        <v>0</v>
      </c>
      <c r="FK581">
        <v>0</v>
      </c>
      <c r="FL581">
        <v>0</v>
      </c>
      <c r="FM581">
        <v>0</v>
      </c>
      <c r="FN581">
        <v>0</v>
      </c>
      <c r="FO581">
        <v>0</v>
      </c>
      <c r="FP581">
        <v>0</v>
      </c>
      <c r="FQ581">
        <v>0</v>
      </c>
      <c r="FR581">
        <v>5.6428599999999998</v>
      </c>
      <c r="FS581">
        <v>5.0943000000000004E-3</v>
      </c>
      <c r="FT581">
        <v>0</v>
      </c>
    </row>
  </sheetData>
  <autoFilter ref="A1:FV16705"/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</vt:i4>
      </vt:variant>
    </vt:vector>
  </HeadingPairs>
  <TitlesOfParts>
    <vt:vector size="20" baseType="lpstr">
      <vt:lpstr>Table</vt:lpstr>
      <vt:lpstr>Lookups</vt:lpstr>
      <vt:lpstr>Data</vt:lpstr>
      <vt:lpstr>Called</vt:lpstr>
      <vt:lpstr>Criteria</vt:lpstr>
      <vt:lpstr>data</vt:lpstr>
      <vt:lpstr>date</vt:lpstr>
      <vt:lpstr>date_list</vt:lpstr>
      <vt:lpstr>Fillin</vt:lpstr>
      <vt:lpstr>lca</vt:lpstr>
      <vt:lpstr>lca_list</vt:lpstr>
      <vt:lpstr>Nominated</vt:lpstr>
      <vt:lpstr>notice</vt:lpstr>
      <vt:lpstr>notice_list</vt:lpstr>
      <vt:lpstr>pass</vt:lpstr>
      <vt:lpstr>Table!Print_Area</vt:lpstr>
      <vt:lpstr>Result_type</vt:lpstr>
      <vt:lpstr>Result_type_list</vt:lpstr>
      <vt:lpstr>Data!table_for_PGE_CBP_expost_public</vt:lpstr>
      <vt:lpstr>Two_way_tab_flag</vt:lpstr>
    </vt:vector>
  </TitlesOfParts>
  <Company>Christensen Associates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edmchugh</dc:creator>
  <cp:lastModifiedBy>Dan Hansen</cp:lastModifiedBy>
  <cp:lastPrinted>2009-04-03T17:07:33Z</cp:lastPrinted>
  <dcterms:created xsi:type="dcterms:W3CDTF">2009-03-24T17:58:42Z</dcterms:created>
  <dcterms:modified xsi:type="dcterms:W3CDTF">2014-03-28T20:52:55Z</dcterms:modified>
</cp:coreProperties>
</file>